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codeName="ThisWorkbook" defaultThemeVersion="124226"/>
  <bookViews>
    <workbookView xWindow="0" yWindow="0" windowWidth="25200" windowHeight="11385" activeTab="7"/>
  </bookViews>
  <sheets>
    <sheet name="SelCrit&amp;Growth" sheetId="1" r:id="rId1"/>
    <sheet name="AvgStockPrice" sheetId="2" r:id="rId2"/>
    <sheet name="Div1calc" sheetId="5" r:id="rId3"/>
    <sheet name="Multi-Stage DCF" sheetId="31" r:id="rId4"/>
    <sheet name="Contents" sheetId="40" r:id="rId5"/>
    <sheet name="1. Quarterly" sheetId="41" r:id="rId6"/>
    <sheet name="2. Calendar Year" sheetId="42" r:id="rId7"/>
    <sheet name="3. Fiscal Year" sheetId="43" r:id="rId8"/>
  </sheets>
  <definedNames>
    <definedName name="\Q" localSheetId="3">#REF!</definedName>
    <definedName name="\Q">#REF!</definedName>
    <definedName name="_DIV1">Div1calc!$B$1:$K$36</definedName>
    <definedName name="_Fill" hidden="1">#REF!</definedName>
    <definedName name="_Key1" hidden="1">#REF!</definedName>
    <definedName name="_Key2" hidden="1">#REF!</definedName>
    <definedName name="_Order1" localSheetId="1" hidden="1">0</definedName>
    <definedName name="_Order1" localSheetId="2" hidden="1">0</definedName>
    <definedName name="_Order1" localSheetId="0" hidden="1">0</definedName>
    <definedName name="_Order1" hidden="1">255</definedName>
    <definedName name="_Order2" hidden="1">255</definedName>
    <definedName name="_Sort" hidden="1">#REF!</definedName>
    <definedName name="ADJGROWTHRATES" localSheetId="3">#REF!</definedName>
    <definedName name="ADJGROWTHRATES">#REF!</definedName>
    <definedName name="COMPS">'SelCrit&amp;Growth'!$B$1:$N$42</definedName>
    <definedName name="DCF_ROE">#REF!</definedName>
    <definedName name="debt">#REF!</definedName>
    <definedName name="eqrat">#REF!</definedName>
    <definedName name="GDP_Growth">#REF!</definedName>
    <definedName name="Inflation_Rate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JurisdictionalFactor" localSheetId="3">#REF!</definedName>
    <definedName name="JurisdictionalFactor">#REF!</definedName>
    <definedName name="MENU" localSheetId="3">#REF!</definedName>
    <definedName name="MENU">#REF!</definedName>
    <definedName name="NucCostEscalator" localSheetId="3">#REF!</definedName>
    <definedName name="NucCostEscalator">#REF!</definedName>
    <definedName name="NvsEndTime">37814.7334027778</definedName>
    <definedName name="OwnershipShare" localSheetId="3">#REF!</definedName>
    <definedName name="OwnershipShare">#REF!</definedName>
    <definedName name="_xlnm.Print_Area" localSheetId="5">'1. Quarterly'!$A$4:$AZ$141</definedName>
    <definedName name="_xlnm.Print_Area" localSheetId="6">'2. Calendar Year'!$A$4:$Q$141</definedName>
    <definedName name="_xlnm.Print_Area" localSheetId="7">'3. Fiscal Year'!$A$1:$S$43</definedName>
    <definedName name="_xlnm.Print_Area" localSheetId="1">AvgStockPrice!$A$1:$P$31</definedName>
    <definedName name="_xlnm.Print_Area" localSheetId="2">Div1calc!$A$1:$K$32</definedName>
    <definedName name="_xlnm.Print_Area" localSheetId="3">'Multi-Stage DCF'!$A$1:$V$175</definedName>
    <definedName name="_xlnm.Print_Area" localSheetId="0">'SelCrit&amp;Growth'!$A$1:$I$36</definedName>
    <definedName name="_xlnm.Print_Titles" localSheetId="5">'1. Quarterly'!$A:$D</definedName>
    <definedName name="ratios">#REF!</definedName>
    <definedName name="Risk_Free_Rate">#REF!</definedName>
    <definedName name="RiskFreeRate">#REF!</definedName>
    <definedName name="SAPBEXrevision" hidden="1">18</definedName>
    <definedName name="SAPBEXsysID" hidden="1">"BWP"</definedName>
    <definedName name="SAPBEXwbID" hidden="1">"3PHPFV8FO7PRQRDHFGKHVVOKV"</definedName>
    <definedName name="STOCKPRICEAVG">AvgStockPrice!$B$1:$Q$28</definedName>
    <definedName name="wacc">#REF!</definedName>
    <definedName name="ZACKSGROWTH" localSheetId="3">#REF!</definedName>
    <definedName name="ZACKSGROWTH">#REF!</definedName>
  </definedNames>
  <calcPr calcId="152511"/>
</workbook>
</file>

<file path=xl/calcChain.xml><?xml version="1.0" encoding="utf-8"?>
<calcChain xmlns="http://schemas.openxmlformats.org/spreadsheetml/2006/main">
  <c r="A2" i="31" l="1"/>
  <c r="B2" i="5"/>
  <c r="B2" i="2"/>
  <c r="B14" i="31" l="1"/>
  <c r="S9" i="42"/>
  <c r="A28" i="2" l="1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I24" i="1"/>
  <c r="G30" i="1" l="1"/>
  <c r="H30" i="1"/>
  <c r="I15" i="1"/>
  <c r="I13" i="31" s="1"/>
  <c r="I12" i="1"/>
  <c r="D12" i="5" s="1"/>
  <c r="I26" i="1"/>
  <c r="D28" i="2"/>
  <c r="V11" i="31" s="1"/>
  <c r="V18" i="31" s="1"/>
  <c r="C14" i="31"/>
  <c r="D14" i="31" s="1"/>
  <c r="D18" i="2"/>
  <c r="J18" i="5" s="1"/>
  <c r="D12" i="2"/>
  <c r="D13" i="2"/>
  <c r="D11" i="2"/>
  <c r="J11" i="5" s="1"/>
  <c r="D14" i="2"/>
  <c r="J14" i="5" s="1"/>
  <c r="D8" i="2"/>
  <c r="I21" i="1"/>
  <c r="D21" i="5" s="1"/>
  <c r="I9" i="1"/>
  <c r="D9" i="5" s="1"/>
  <c r="D30" i="1"/>
  <c r="E30" i="1"/>
  <c r="D16" i="2"/>
  <c r="J16" i="5" s="1"/>
  <c r="B13" i="2"/>
  <c r="G10" i="31" s="1"/>
  <c r="B9" i="2"/>
  <c r="C10" i="31" s="1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9" i="5"/>
  <c r="B10" i="5"/>
  <c r="B11" i="5"/>
  <c r="B12" i="5"/>
  <c r="B13" i="5"/>
  <c r="D19" i="2"/>
  <c r="D20" i="2"/>
  <c r="J20" i="5" s="1"/>
  <c r="D21" i="2"/>
  <c r="O11" i="31" s="1"/>
  <c r="O18" i="31" s="1"/>
  <c r="D22" i="2"/>
  <c r="D23" i="2"/>
  <c r="Q11" i="31" s="1"/>
  <c r="Q18" i="31" s="1"/>
  <c r="D24" i="2"/>
  <c r="J24" i="5" s="1"/>
  <c r="D25" i="2"/>
  <c r="S11" i="31" s="1"/>
  <c r="S18" i="31" s="1"/>
  <c r="D26" i="2"/>
  <c r="J26" i="5" s="1"/>
  <c r="D27" i="2"/>
  <c r="U11" i="31" s="1"/>
  <c r="U18" i="31" s="1"/>
  <c r="D9" i="2"/>
  <c r="C11" i="31" s="1"/>
  <c r="C18" i="31" s="1"/>
  <c r="D10" i="2"/>
  <c r="J10" i="5" s="1"/>
  <c r="D15" i="2"/>
  <c r="I11" i="31" s="1"/>
  <c r="I18" i="31" s="1"/>
  <c r="D17" i="2"/>
  <c r="K11" i="31" s="1"/>
  <c r="K18" i="31" s="1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B24" i="2"/>
  <c r="R10" i="31" s="1"/>
  <c r="B25" i="2"/>
  <c r="S10" i="31" s="1"/>
  <c r="B26" i="2"/>
  <c r="T10" i="31" s="1"/>
  <c r="B27" i="2"/>
  <c r="U10" i="31" s="1"/>
  <c r="B28" i="2"/>
  <c r="V10" i="31" s="1"/>
  <c r="B11" i="2"/>
  <c r="E10" i="31" s="1"/>
  <c r="B12" i="2"/>
  <c r="F10" i="31" s="1"/>
  <c r="B14" i="2"/>
  <c r="H10" i="31" s="1"/>
  <c r="B15" i="2"/>
  <c r="I10" i="31" s="1"/>
  <c r="B16" i="2"/>
  <c r="J10" i="31" s="1"/>
  <c r="B17" i="2"/>
  <c r="K10" i="31" s="1"/>
  <c r="B18" i="2"/>
  <c r="L10" i="31" s="1"/>
  <c r="B19" i="2"/>
  <c r="M10" i="31" s="1"/>
  <c r="B20" i="2"/>
  <c r="N10" i="31" s="1"/>
  <c r="B21" i="2"/>
  <c r="O10" i="31" s="1"/>
  <c r="B22" i="2"/>
  <c r="P10" i="31" s="1"/>
  <c r="B23" i="2"/>
  <c r="Q10" i="31" s="1"/>
  <c r="B10" i="2"/>
  <c r="D10" i="31" s="1"/>
  <c r="D26" i="5"/>
  <c r="E26" i="5" s="1"/>
  <c r="I10" i="1"/>
  <c r="D10" i="5" s="1"/>
  <c r="I11" i="1"/>
  <c r="D11" i="5" s="1"/>
  <c r="I13" i="1"/>
  <c r="D13" i="5" s="1"/>
  <c r="H13" i="5" s="1"/>
  <c r="I14" i="1"/>
  <c r="D14" i="5" s="1"/>
  <c r="I16" i="1"/>
  <c r="D16" i="5" s="1"/>
  <c r="H16" i="5" s="1"/>
  <c r="I17" i="1"/>
  <c r="D17" i="5" s="1"/>
  <c r="H17" i="5" s="1"/>
  <c r="I18" i="1"/>
  <c r="D18" i="5" s="1"/>
  <c r="I19" i="1"/>
  <c r="M13" i="31" s="1"/>
  <c r="I20" i="1"/>
  <c r="D20" i="5" s="1"/>
  <c r="I22" i="1"/>
  <c r="D22" i="5" s="1"/>
  <c r="I23" i="1"/>
  <c r="D23" i="5" s="1"/>
  <c r="H23" i="5" s="1"/>
  <c r="D24" i="5"/>
  <c r="I25" i="1"/>
  <c r="D25" i="5" s="1"/>
  <c r="F25" i="5" s="1"/>
  <c r="I27" i="1"/>
  <c r="D27" i="5" s="1"/>
  <c r="H27" i="5" s="1"/>
  <c r="I28" i="1"/>
  <c r="D28" i="5" s="1"/>
  <c r="H28" i="5" s="1"/>
  <c r="A19" i="31"/>
  <c r="A20" i="31" s="1"/>
  <c r="A21" i="31" s="1"/>
  <c r="A22" i="31" s="1"/>
  <c r="A23" i="31" s="1"/>
  <c r="A24" i="31" s="1"/>
  <c r="A25" i="31" s="1"/>
  <c r="A26" i="31" s="1"/>
  <c r="A27" i="31" s="1"/>
  <c r="A28" i="31" s="1"/>
  <c r="A29" i="31" s="1"/>
  <c r="A30" i="31" s="1"/>
  <c r="A31" i="31" s="1"/>
  <c r="A32" i="31" s="1"/>
  <c r="A33" i="31" s="1"/>
  <c r="A34" i="31" s="1"/>
  <c r="A35" i="31" s="1"/>
  <c r="A36" i="31" s="1"/>
  <c r="A37" i="31" s="1"/>
  <c r="A38" i="31" s="1"/>
  <c r="A39" i="31" s="1"/>
  <c r="A47" i="31" s="1"/>
  <c r="A48" i="31" s="1"/>
  <c r="A49" i="31" s="1"/>
  <c r="A50" i="31" s="1"/>
  <c r="A51" i="31" s="1"/>
  <c r="A52" i="31" s="1"/>
  <c r="A53" i="31" s="1"/>
  <c r="A54" i="31" s="1"/>
  <c r="A55" i="31" s="1"/>
  <c r="A56" i="31" s="1"/>
  <c r="A57" i="31" s="1"/>
  <c r="A58" i="31" s="1"/>
  <c r="A59" i="31" s="1"/>
  <c r="A60" i="31" s="1"/>
  <c r="A61" i="31" s="1"/>
  <c r="A62" i="31" s="1"/>
  <c r="A63" i="31" s="1"/>
  <c r="A64" i="31" s="1"/>
  <c r="A65" i="31" s="1"/>
  <c r="A66" i="31" s="1"/>
  <c r="A67" i="31" s="1"/>
  <c r="A68" i="31" s="1"/>
  <c r="A69" i="31" s="1"/>
  <c r="A70" i="31" s="1"/>
  <c r="A71" i="31" s="1"/>
  <c r="A72" i="31" s="1"/>
  <c r="A73" i="31" s="1"/>
  <c r="A74" i="31" s="1"/>
  <c r="A75" i="31" s="1"/>
  <c r="A76" i="31" s="1"/>
  <c r="A77" i="31" s="1"/>
  <c r="A78" i="31" s="1"/>
  <c r="A79" i="31" s="1"/>
  <c r="A80" i="31" s="1"/>
  <c r="A81" i="31" s="1"/>
  <c r="A82" i="31" s="1"/>
  <c r="A83" i="31" s="1"/>
  <c r="A84" i="31" s="1"/>
  <c r="A85" i="31" s="1"/>
  <c r="A86" i="31" s="1"/>
  <c r="A87" i="31" s="1"/>
  <c r="A88" i="31" s="1"/>
  <c r="A89" i="31" s="1"/>
  <c r="A90" i="31" s="1"/>
  <c r="A91" i="31" s="1"/>
  <c r="A92" i="31" s="1"/>
  <c r="A93" i="31" s="1"/>
  <c r="A94" i="31" s="1"/>
  <c r="A95" i="31" s="1"/>
  <c r="A96" i="31" s="1"/>
  <c r="A97" i="31" s="1"/>
  <c r="A98" i="31" s="1"/>
  <c r="A99" i="31" s="1"/>
  <c r="A100" i="31" s="1"/>
  <c r="A101" i="31" s="1"/>
  <c r="A102" i="31" s="1"/>
  <c r="A103" i="31" s="1"/>
  <c r="A104" i="31" s="1"/>
  <c r="A105" i="31" s="1"/>
  <c r="A106" i="31" s="1"/>
  <c r="A107" i="31" s="1"/>
  <c r="A108" i="31" s="1"/>
  <c r="A109" i="31" s="1"/>
  <c r="A110" i="31" s="1"/>
  <c r="A111" i="31" s="1"/>
  <c r="A112" i="31" s="1"/>
  <c r="A113" i="31" s="1"/>
  <c r="A114" i="31" s="1"/>
  <c r="A115" i="31" s="1"/>
  <c r="A116" i="31" s="1"/>
  <c r="A117" i="31" s="1"/>
  <c r="A118" i="31" s="1"/>
  <c r="A119" i="31" s="1"/>
  <c r="A120" i="31" s="1"/>
  <c r="A121" i="31" s="1"/>
  <c r="A122" i="31" s="1"/>
  <c r="A123" i="31" s="1"/>
  <c r="A124" i="31" s="1"/>
  <c r="A125" i="31" s="1"/>
  <c r="A126" i="31" s="1"/>
  <c r="A127" i="31" s="1"/>
  <c r="A128" i="31" s="1"/>
  <c r="A129" i="31" s="1"/>
  <c r="A130" i="31" s="1"/>
  <c r="A131" i="31" s="1"/>
  <c r="A132" i="31" s="1"/>
  <c r="A133" i="31" s="1"/>
  <c r="A134" i="31" s="1"/>
  <c r="A135" i="31" s="1"/>
  <c r="A136" i="31" s="1"/>
  <c r="A137" i="31" s="1"/>
  <c r="A138" i="31" s="1"/>
  <c r="A139" i="31" s="1"/>
  <c r="A140" i="31" s="1"/>
  <c r="A141" i="31" s="1"/>
  <c r="A142" i="31" s="1"/>
  <c r="A143" i="31" s="1"/>
  <c r="A144" i="31" s="1"/>
  <c r="A145" i="31" s="1"/>
  <c r="A146" i="31" s="1"/>
  <c r="A147" i="31" s="1"/>
  <c r="A148" i="31" s="1"/>
  <c r="A149" i="31" s="1"/>
  <c r="A150" i="31" s="1"/>
  <c r="A151" i="31" s="1"/>
  <c r="A152" i="31" s="1"/>
  <c r="A153" i="31" s="1"/>
  <c r="A154" i="31" s="1"/>
  <c r="A155" i="31" s="1"/>
  <c r="A156" i="31" s="1"/>
  <c r="A157" i="31" s="1"/>
  <c r="A158" i="31" s="1"/>
  <c r="A159" i="31" s="1"/>
  <c r="A160" i="31" s="1"/>
  <c r="A161" i="31" s="1"/>
  <c r="A162" i="31" s="1"/>
  <c r="A163" i="31" s="1"/>
  <c r="A164" i="31" s="1"/>
  <c r="A165" i="31" s="1"/>
  <c r="A166" i="31" s="1"/>
  <c r="A167" i="31" s="1"/>
  <c r="A168" i="31" s="1"/>
  <c r="A169" i="31" s="1"/>
  <c r="A170" i="31" s="1"/>
  <c r="A171" i="31" s="1"/>
  <c r="A172" i="31" s="1"/>
  <c r="A173" i="31" s="1"/>
  <c r="A174" i="31" s="1"/>
  <c r="A175" i="31" s="1"/>
  <c r="C8" i="5"/>
  <c r="B8" i="5"/>
  <c r="B8" i="2"/>
  <c r="B10" i="31" s="1"/>
  <c r="C8" i="2"/>
  <c r="I8" i="1"/>
  <c r="D8" i="5" s="1"/>
  <c r="F6" i="2"/>
  <c r="G6" i="2" s="1"/>
  <c r="H6" i="2" s="1"/>
  <c r="I6" i="2" s="1"/>
  <c r="J6" i="2" s="1"/>
  <c r="K6" i="2" s="1"/>
  <c r="L6" i="2" s="1"/>
  <c r="M6" i="2" s="1"/>
  <c r="N6" i="2" s="1"/>
  <c r="O6" i="2" s="1"/>
  <c r="P6" i="2" s="1"/>
  <c r="J12" i="5"/>
  <c r="T13" i="31"/>
  <c r="R13" i="31"/>
  <c r="J8" i="5" l="1"/>
  <c r="D15" i="5"/>
  <c r="J28" i="5"/>
  <c r="T11" i="31"/>
  <c r="T18" i="31" s="1"/>
  <c r="J19" i="5"/>
  <c r="J27" i="5"/>
  <c r="H25" i="5"/>
  <c r="G25" i="5"/>
  <c r="F26" i="5"/>
  <c r="G26" i="5" s="1"/>
  <c r="H26" i="5" s="1"/>
  <c r="G11" i="31"/>
  <c r="G18" i="31" s="1"/>
  <c r="J25" i="5"/>
  <c r="J22" i="5"/>
  <c r="B11" i="31"/>
  <c r="B18" i="31" s="1"/>
  <c r="J13" i="5"/>
  <c r="J11" i="31"/>
  <c r="J18" i="31" s="1"/>
  <c r="L11" i="31"/>
  <c r="L18" i="31" s="1"/>
  <c r="I30" i="1"/>
  <c r="O13" i="31"/>
  <c r="J13" i="31"/>
  <c r="N13" i="31"/>
  <c r="J15" i="5"/>
  <c r="F11" i="31"/>
  <c r="F18" i="31" s="1"/>
  <c r="D11" i="31"/>
  <c r="D18" i="31" s="1"/>
  <c r="J21" i="5"/>
  <c r="B13" i="31"/>
  <c r="C13" i="31"/>
  <c r="E13" i="31"/>
  <c r="Q13" i="31"/>
  <c r="H8" i="5"/>
  <c r="I8" i="5" s="1"/>
  <c r="B12" i="31" s="1"/>
  <c r="B19" i="31" s="1"/>
  <c r="G9" i="5"/>
  <c r="H9" i="5" s="1"/>
  <c r="H12" i="5"/>
  <c r="I12" i="5" s="1"/>
  <c r="G10" i="5"/>
  <c r="H10" i="5" s="1"/>
  <c r="F14" i="5"/>
  <c r="F13" i="31"/>
  <c r="H21" i="5"/>
  <c r="G18" i="5"/>
  <c r="H18" i="5" s="1"/>
  <c r="H13" i="31"/>
  <c r="D13" i="31"/>
  <c r="G24" i="5"/>
  <c r="H24" i="5" s="1"/>
  <c r="F20" i="5"/>
  <c r="E20" i="5"/>
  <c r="G20" i="5"/>
  <c r="H20" i="5" s="1"/>
  <c r="G11" i="5"/>
  <c r="H11" i="5" s="1"/>
  <c r="G22" i="5"/>
  <c r="H22" i="5" s="1"/>
  <c r="P13" i="31"/>
  <c r="U13" i="31"/>
  <c r="R11" i="31"/>
  <c r="R18" i="31" s="1"/>
  <c r="J23" i="5"/>
  <c r="N11" i="31"/>
  <c r="N18" i="31" s="1"/>
  <c r="P11" i="31"/>
  <c r="P18" i="31" s="1"/>
  <c r="M11" i="31"/>
  <c r="M18" i="31" s="1"/>
  <c r="J17" i="5"/>
  <c r="H11" i="31"/>
  <c r="H18" i="31" s="1"/>
  <c r="E11" i="31"/>
  <c r="E18" i="31" s="1"/>
  <c r="J9" i="5"/>
  <c r="I16" i="5"/>
  <c r="I17" i="5"/>
  <c r="I13" i="5"/>
  <c r="L13" i="31"/>
  <c r="D19" i="5"/>
  <c r="G13" i="31"/>
  <c r="S13" i="31"/>
  <c r="V13" i="31"/>
  <c r="K13" i="31"/>
  <c r="E14" i="31"/>
  <c r="E15" i="5" l="1"/>
  <c r="F15" i="5" s="1"/>
  <c r="I25" i="5"/>
  <c r="I26" i="5"/>
  <c r="T12" i="31" s="1"/>
  <c r="T19" i="31" s="1"/>
  <c r="T20" i="31" s="1"/>
  <c r="T21" i="31" s="1"/>
  <c r="T22" i="31" s="1"/>
  <c r="T23" i="31" s="1"/>
  <c r="H14" i="5"/>
  <c r="G14" i="5"/>
  <c r="B20" i="3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7" i="31" s="1"/>
  <c r="B48" i="31" s="1"/>
  <c r="B49" i="31" s="1"/>
  <c r="B50" i="31" s="1"/>
  <c r="B51" i="31" s="1"/>
  <c r="B52" i="31" s="1"/>
  <c r="B53" i="31" s="1"/>
  <c r="B54" i="31" s="1"/>
  <c r="B55" i="31" s="1"/>
  <c r="B56" i="31" s="1"/>
  <c r="B57" i="31" s="1"/>
  <c r="B58" i="31" s="1"/>
  <c r="B59" i="31" s="1"/>
  <c r="B60" i="31" s="1"/>
  <c r="B61" i="31" s="1"/>
  <c r="B62" i="31" s="1"/>
  <c r="B63" i="31" s="1"/>
  <c r="B64" i="31" s="1"/>
  <c r="B65" i="31" s="1"/>
  <c r="B66" i="31" s="1"/>
  <c r="B67" i="31" s="1"/>
  <c r="B68" i="31" s="1"/>
  <c r="B69" i="31" s="1"/>
  <c r="B70" i="31" s="1"/>
  <c r="B71" i="31" s="1"/>
  <c r="B72" i="31" s="1"/>
  <c r="B73" i="31" s="1"/>
  <c r="B74" i="31" s="1"/>
  <c r="B75" i="31" s="1"/>
  <c r="B76" i="31" s="1"/>
  <c r="B77" i="31" s="1"/>
  <c r="B78" i="31" s="1"/>
  <c r="B79" i="31" s="1"/>
  <c r="B80" i="31" s="1"/>
  <c r="B81" i="31" s="1"/>
  <c r="B82" i="31" s="1"/>
  <c r="B83" i="31" s="1"/>
  <c r="B84" i="31" s="1"/>
  <c r="B85" i="31" s="1"/>
  <c r="B86" i="31" s="1"/>
  <c r="B87" i="31" s="1"/>
  <c r="B88" i="31" s="1"/>
  <c r="B89" i="31" s="1"/>
  <c r="B90" i="31" s="1"/>
  <c r="B91" i="31" s="1"/>
  <c r="B92" i="31" s="1"/>
  <c r="B93" i="31" s="1"/>
  <c r="B94" i="31" s="1"/>
  <c r="B95" i="31" s="1"/>
  <c r="B96" i="31" s="1"/>
  <c r="B97" i="31" s="1"/>
  <c r="B98" i="31" s="1"/>
  <c r="B99" i="31" s="1"/>
  <c r="B100" i="31" s="1"/>
  <c r="B101" i="31" s="1"/>
  <c r="B102" i="31" s="1"/>
  <c r="B103" i="31" s="1"/>
  <c r="B104" i="31" s="1"/>
  <c r="B105" i="31" s="1"/>
  <c r="B106" i="31" s="1"/>
  <c r="B107" i="31" s="1"/>
  <c r="B108" i="31" s="1"/>
  <c r="B109" i="31" s="1"/>
  <c r="B110" i="31" s="1"/>
  <c r="B111" i="31" s="1"/>
  <c r="B112" i="31" s="1"/>
  <c r="B113" i="31" s="1"/>
  <c r="B114" i="31" s="1"/>
  <c r="B115" i="31" s="1"/>
  <c r="B116" i="31" s="1"/>
  <c r="B117" i="31" s="1"/>
  <c r="B118" i="31" s="1"/>
  <c r="B119" i="31" s="1"/>
  <c r="B120" i="31" s="1"/>
  <c r="B121" i="31" s="1"/>
  <c r="B122" i="31" s="1"/>
  <c r="B123" i="31" s="1"/>
  <c r="B124" i="31" s="1"/>
  <c r="B125" i="31" s="1"/>
  <c r="B126" i="31" s="1"/>
  <c r="B127" i="31" s="1"/>
  <c r="B128" i="31" s="1"/>
  <c r="B129" i="31" s="1"/>
  <c r="B130" i="31" s="1"/>
  <c r="B131" i="31" s="1"/>
  <c r="B132" i="31" s="1"/>
  <c r="B133" i="31" s="1"/>
  <c r="B134" i="31" s="1"/>
  <c r="B135" i="31" s="1"/>
  <c r="B136" i="31" s="1"/>
  <c r="B137" i="31" s="1"/>
  <c r="B138" i="31" s="1"/>
  <c r="B139" i="31" s="1"/>
  <c r="B140" i="31" s="1"/>
  <c r="B141" i="31" s="1"/>
  <c r="B142" i="31" s="1"/>
  <c r="B143" i="31" s="1"/>
  <c r="B144" i="31" s="1"/>
  <c r="B145" i="31" s="1"/>
  <c r="B146" i="31" s="1"/>
  <c r="B147" i="31" s="1"/>
  <c r="B148" i="31" s="1"/>
  <c r="B149" i="31" s="1"/>
  <c r="B150" i="31" s="1"/>
  <c r="B151" i="31" s="1"/>
  <c r="B152" i="31" s="1"/>
  <c r="B153" i="31" s="1"/>
  <c r="B154" i="31" s="1"/>
  <c r="B155" i="31" s="1"/>
  <c r="B156" i="31" s="1"/>
  <c r="B157" i="31" s="1"/>
  <c r="B158" i="31" s="1"/>
  <c r="B159" i="31" s="1"/>
  <c r="B160" i="31" s="1"/>
  <c r="B161" i="31" s="1"/>
  <c r="B162" i="31" s="1"/>
  <c r="B163" i="31" s="1"/>
  <c r="B164" i="31" s="1"/>
  <c r="B165" i="31" s="1"/>
  <c r="B166" i="31" s="1"/>
  <c r="B167" i="31" s="1"/>
  <c r="B168" i="31" s="1"/>
  <c r="B169" i="31" s="1"/>
  <c r="B170" i="31" s="1"/>
  <c r="B171" i="31" s="1"/>
  <c r="B172" i="31" s="1"/>
  <c r="B173" i="31" s="1"/>
  <c r="B174" i="31" s="1"/>
  <c r="B175" i="31" s="1"/>
  <c r="K12" i="5"/>
  <c r="I10" i="5"/>
  <c r="D12" i="31" s="1"/>
  <c r="D19" i="31" s="1"/>
  <c r="D20" i="31" s="1"/>
  <c r="D21" i="31" s="1"/>
  <c r="D22" i="31" s="1"/>
  <c r="D23" i="31" s="1"/>
  <c r="D24" i="31" s="1"/>
  <c r="D25" i="31" s="1"/>
  <c r="D26" i="31" s="1"/>
  <c r="D27" i="31" s="1"/>
  <c r="D28" i="31" s="1"/>
  <c r="D29" i="31" s="1"/>
  <c r="D30" i="31" s="1"/>
  <c r="D31" i="31" s="1"/>
  <c r="D32" i="31" s="1"/>
  <c r="D33" i="31" s="1"/>
  <c r="D34" i="31" s="1"/>
  <c r="D35" i="31" s="1"/>
  <c r="D36" i="31" s="1"/>
  <c r="D37" i="31" s="1"/>
  <c r="D38" i="31" s="1"/>
  <c r="D39" i="31" s="1"/>
  <c r="D47" i="31" s="1"/>
  <c r="D48" i="31" s="1"/>
  <c r="D49" i="31" s="1"/>
  <c r="D50" i="31" s="1"/>
  <c r="D51" i="31" s="1"/>
  <c r="D52" i="31" s="1"/>
  <c r="D53" i="31" s="1"/>
  <c r="D54" i="31" s="1"/>
  <c r="D55" i="31" s="1"/>
  <c r="D56" i="31" s="1"/>
  <c r="D57" i="31" s="1"/>
  <c r="D58" i="31" s="1"/>
  <c r="D59" i="31" s="1"/>
  <c r="D60" i="31" s="1"/>
  <c r="D61" i="31" s="1"/>
  <c r="D62" i="31" s="1"/>
  <c r="D63" i="31" s="1"/>
  <c r="D64" i="31" s="1"/>
  <c r="D65" i="31" s="1"/>
  <c r="D66" i="31" s="1"/>
  <c r="D67" i="31" s="1"/>
  <c r="D68" i="31" s="1"/>
  <c r="D69" i="31" s="1"/>
  <c r="D70" i="31" s="1"/>
  <c r="D71" i="31" s="1"/>
  <c r="D72" i="31" s="1"/>
  <c r="D73" i="31" s="1"/>
  <c r="D74" i="31" s="1"/>
  <c r="D75" i="31" s="1"/>
  <c r="D76" i="31" s="1"/>
  <c r="D77" i="31" s="1"/>
  <c r="D78" i="31" s="1"/>
  <c r="D79" i="31" s="1"/>
  <c r="D80" i="31" s="1"/>
  <c r="D81" i="31" s="1"/>
  <c r="D82" i="31" s="1"/>
  <c r="D83" i="31" s="1"/>
  <c r="D84" i="31" s="1"/>
  <c r="D85" i="31" s="1"/>
  <c r="D86" i="31" s="1"/>
  <c r="D87" i="31" s="1"/>
  <c r="D88" i="31" s="1"/>
  <c r="D89" i="31" s="1"/>
  <c r="D90" i="31" s="1"/>
  <c r="D91" i="31" s="1"/>
  <c r="D92" i="31" s="1"/>
  <c r="D93" i="31" s="1"/>
  <c r="D94" i="31" s="1"/>
  <c r="D95" i="31" s="1"/>
  <c r="D96" i="31" s="1"/>
  <c r="D97" i="31" s="1"/>
  <c r="D98" i="31" s="1"/>
  <c r="D99" i="31" s="1"/>
  <c r="D100" i="31" s="1"/>
  <c r="D101" i="31" s="1"/>
  <c r="D102" i="31" s="1"/>
  <c r="D103" i="31" s="1"/>
  <c r="D104" i="31" s="1"/>
  <c r="D105" i="31" s="1"/>
  <c r="D106" i="31" s="1"/>
  <c r="D107" i="31" s="1"/>
  <c r="D108" i="31" s="1"/>
  <c r="D109" i="31" s="1"/>
  <c r="D110" i="31" s="1"/>
  <c r="D111" i="31" s="1"/>
  <c r="D112" i="31" s="1"/>
  <c r="D113" i="31" s="1"/>
  <c r="D114" i="31" s="1"/>
  <c r="D115" i="31" s="1"/>
  <c r="D116" i="31" s="1"/>
  <c r="D117" i="31" s="1"/>
  <c r="D118" i="31" s="1"/>
  <c r="D119" i="31" s="1"/>
  <c r="D120" i="31" s="1"/>
  <c r="D121" i="31" s="1"/>
  <c r="D122" i="31" s="1"/>
  <c r="D123" i="31" s="1"/>
  <c r="D124" i="31" s="1"/>
  <c r="D125" i="31" s="1"/>
  <c r="D126" i="31" s="1"/>
  <c r="D127" i="31" s="1"/>
  <c r="D128" i="31" s="1"/>
  <c r="D129" i="31" s="1"/>
  <c r="D130" i="31" s="1"/>
  <c r="D131" i="31" s="1"/>
  <c r="D132" i="31" s="1"/>
  <c r="D133" i="31" s="1"/>
  <c r="D134" i="31" s="1"/>
  <c r="D135" i="31" s="1"/>
  <c r="D136" i="31" s="1"/>
  <c r="D137" i="31" s="1"/>
  <c r="D138" i="31" s="1"/>
  <c r="D139" i="31" s="1"/>
  <c r="D140" i="31" s="1"/>
  <c r="D141" i="31" s="1"/>
  <c r="D142" i="31" s="1"/>
  <c r="D143" i="31" s="1"/>
  <c r="D144" i="31" s="1"/>
  <c r="D145" i="31" s="1"/>
  <c r="D146" i="31" s="1"/>
  <c r="D147" i="31" s="1"/>
  <c r="D148" i="31" s="1"/>
  <c r="D149" i="31" s="1"/>
  <c r="D150" i="31" s="1"/>
  <c r="D151" i="31" s="1"/>
  <c r="D152" i="31" s="1"/>
  <c r="D153" i="31" s="1"/>
  <c r="D154" i="31" s="1"/>
  <c r="D155" i="31" s="1"/>
  <c r="D156" i="31" s="1"/>
  <c r="D157" i="31" s="1"/>
  <c r="D158" i="31" s="1"/>
  <c r="D159" i="31" s="1"/>
  <c r="D160" i="31" s="1"/>
  <c r="D161" i="31" s="1"/>
  <c r="D162" i="31" s="1"/>
  <c r="D163" i="31" s="1"/>
  <c r="D164" i="31" s="1"/>
  <c r="D165" i="31" s="1"/>
  <c r="D166" i="31" s="1"/>
  <c r="D167" i="31" s="1"/>
  <c r="D168" i="31" s="1"/>
  <c r="D169" i="31" s="1"/>
  <c r="D170" i="31" s="1"/>
  <c r="D171" i="31" s="1"/>
  <c r="D172" i="31" s="1"/>
  <c r="D173" i="31" s="1"/>
  <c r="D174" i="31" s="1"/>
  <c r="D175" i="31" s="1"/>
  <c r="F12" i="31"/>
  <c r="F19" i="31" s="1"/>
  <c r="F20" i="31" s="1"/>
  <c r="F21" i="31" s="1"/>
  <c r="F22" i="31" s="1"/>
  <c r="F23" i="31" s="1"/>
  <c r="I24" i="5"/>
  <c r="I18" i="5"/>
  <c r="L12" i="31" s="1"/>
  <c r="L19" i="31" s="1"/>
  <c r="L20" i="31" s="1"/>
  <c r="L21" i="31" s="1"/>
  <c r="L22" i="31" s="1"/>
  <c r="L23" i="31" s="1"/>
  <c r="I9" i="5"/>
  <c r="K8" i="5"/>
  <c r="I11" i="5"/>
  <c r="I22" i="5"/>
  <c r="P12" i="31" s="1"/>
  <c r="P19" i="31" s="1"/>
  <c r="P20" i="31" s="1"/>
  <c r="P21" i="31" s="1"/>
  <c r="P22" i="31" s="1"/>
  <c r="P23" i="31" s="1"/>
  <c r="I20" i="5"/>
  <c r="G19" i="5"/>
  <c r="H19" i="5" s="1"/>
  <c r="I21" i="5"/>
  <c r="I27" i="5"/>
  <c r="K16" i="5"/>
  <c r="J12" i="31"/>
  <c r="J19" i="31" s="1"/>
  <c r="J20" i="31" s="1"/>
  <c r="J21" i="31" s="1"/>
  <c r="J22" i="31" s="1"/>
  <c r="J23" i="31" s="1"/>
  <c r="I28" i="5"/>
  <c r="K12" i="31"/>
  <c r="K19" i="31" s="1"/>
  <c r="K20" i="31" s="1"/>
  <c r="K21" i="31" s="1"/>
  <c r="K22" i="31" s="1"/>
  <c r="K23" i="31" s="1"/>
  <c r="K17" i="5"/>
  <c r="K13" i="5"/>
  <c r="G12" i="31"/>
  <c r="G19" i="31" s="1"/>
  <c r="G20" i="31" s="1"/>
  <c r="G21" i="31" s="1"/>
  <c r="G22" i="31" s="1"/>
  <c r="G23" i="31" s="1"/>
  <c r="I23" i="5"/>
  <c r="S12" i="31"/>
  <c r="S19" i="31" s="1"/>
  <c r="S20" i="31" s="1"/>
  <c r="S21" i="31" s="1"/>
  <c r="S22" i="31" s="1"/>
  <c r="S23" i="31" s="1"/>
  <c r="F14" i="31"/>
  <c r="G15" i="5" l="1"/>
  <c r="I14" i="5"/>
  <c r="H15" i="5"/>
  <c r="K10" i="5"/>
  <c r="K25" i="5"/>
  <c r="E12" i="31"/>
  <c r="E19" i="31" s="1"/>
  <c r="E20" i="31" s="1"/>
  <c r="E21" i="31" s="1"/>
  <c r="E22" i="31" s="1"/>
  <c r="E23" i="31" s="1"/>
  <c r="E24" i="31" s="1"/>
  <c r="E25" i="31" s="1"/>
  <c r="E26" i="31" s="1"/>
  <c r="E27" i="31" s="1"/>
  <c r="E28" i="31" s="1"/>
  <c r="E29" i="31" s="1"/>
  <c r="E30" i="31" s="1"/>
  <c r="E31" i="31" s="1"/>
  <c r="E32" i="31" s="1"/>
  <c r="E33" i="31" s="1"/>
  <c r="E34" i="31" s="1"/>
  <c r="E35" i="31" s="1"/>
  <c r="E36" i="31" s="1"/>
  <c r="E37" i="31" s="1"/>
  <c r="E38" i="31" s="1"/>
  <c r="E39" i="31" s="1"/>
  <c r="E47" i="31" s="1"/>
  <c r="E48" i="31" s="1"/>
  <c r="E49" i="31" s="1"/>
  <c r="E50" i="31" s="1"/>
  <c r="E51" i="31" s="1"/>
  <c r="E52" i="31" s="1"/>
  <c r="E53" i="31" s="1"/>
  <c r="E54" i="31" s="1"/>
  <c r="E55" i="31" s="1"/>
  <c r="E56" i="31" s="1"/>
  <c r="E57" i="31" s="1"/>
  <c r="E58" i="31" s="1"/>
  <c r="E59" i="31" s="1"/>
  <c r="E60" i="31" s="1"/>
  <c r="E61" i="31" s="1"/>
  <c r="E62" i="31" s="1"/>
  <c r="E63" i="31" s="1"/>
  <c r="E64" i="31" s="1"/>
  <c r="E65" i="31" s="1"/>
  <c r="E66" i="31" s="1"/>
  <c r="E67" i="31" s="1"/>
  <c r="E68" i="31" s="1"/>
  <c r="E69" i="31" s="1"/>
  <c r="E70" i="31" s="1"/>
  <c r="E71" i="31" s="1"/>
  <c r="E72" i="31" s="1"/>
  <c r="E73" i="31" s="1"/>
  <c r="E74" i="31" s="1"/>
  <c r="E75" i="31" s="1"/>
  <c r="E76" i="31" s="1"/>
  <c r="E77" i="31" s="1"/>
  <c r="E78" i="31" s="1"/>
  <c r="E79" i="31" s="1"/>
  <c r="E80" i="31" s="1"/>
  <c r="E81" i="31" s="1"/>
  <c r="E82" i="31" s="1"/>
  <c r="E83" i="31" s="1"/>
  <c r="E84" i="31" s="1"/>
  <c r="E85" i="31" s="1"/>
  <c r="E86" i="31" s="1"/>
  <c r="E87" i="31" s="1"/>
  <c r="E88" i="31" s="1"/>
  <c r="E89" i="31" s="1"/>
  <c r="E90" i="31" s="1"/>
  <c r="E91" i="31" s="1"/>
  <c r="E92" i="31" s="1"/>
  <c r="E93" i="31" s="1"/>
  <c r="E94" i="31" s="1"/>
  <c r="E95" i="31" s="1"/>
  <c r="E96" i="31" s="1"/>
  <c r="E97" i="31" s="1"/>
  <c r="E98" i="31" s="1"/>
  <c r="E99" i="31" s="1"/>
  <c r="E100" i="31" s="1"/>
  <c r="E101" i="31" s="1"/>
  <c r="E102" i="31" s="1"/>
  <c r="E103" i="31" s="1"/>
  <c r="E104" i="31" s="1"/>
  <c r="E105" i="31" s="1"/>
  <c r="E106" i="31" s="1"/>
  <c r="E107" i="31" s="1"/>
  <c r="E108" i="31" s="1"/>
  <c r="E109" i="31" s="1"/>
  <c r="E110" i="31" s="1"/>
  <c r="E111" i="31" s="1"/>
  <c r="E112" i="31" s="1"/>
  <c r="E113" i="31" s="1"/>
  <c r="E114" i="31" s="1"/>
  <c r="E115" i="31" s="1"/>
  <c r="E116" i="31" s="1"/>
  <c r="E117" i="31" s="1"/>
  <c r="E118" i="31" s="1"/>
  <c r="E119" i="31" s="1"/>
  <c r="E120" i="31" s="1"/>
  <c r="E121" i="31" s="1"/>
  <c r="E122" i="31" s="1"/>
  <c r="E123" i="31" s="1"/>
  <c r="E124" i="31" s="1"/>
  <c r="E125" i="31" s="1"/>
  <c r="E126" i="31" s="1"/>
  <c r="E127" i="31" s="1"/>
  <c r="E128" i="31" s="1"/>
  <c r="E129" i="31" s="1"/>
  <c r="E130" i="31" s="1"/>
  <c r="E131" i="31" s="1"/>
  <c r="E132" i="31" s="1"/>
  <c r="E133" i="31" s="1"/>
  <c r="E134" i="31" s="1"/>
  <c r="E135" i="31" s="1"/>
  <c r="E136" i="31" s="1"/>
  <c r="E137" i="31" s="1"/>
  <c r="E138" i="31" s="1"/>
  <c r="E139" i="31" s="1"/>
  <c r="E140" i="31" s="1"/>
  <c r="E141" i="31" s="1"/>
  <c r="E142" i="31" s="1"/>
  <c r="E143" i="31" s="1"/>
  <c r="E144" i="31" s="1"/>
  <c r="E145" i="31" s="1"/>
  <c r="E146" i="31" s="1"/>
  <c r="E147" i="31" s="1"/>
  <c r="E148" i="31" s="1"/>
  <c r="E149" i="31" s="1"/>
  <c r="E150" i="31" s="1"/>
  <c r="E151" i="31" s="1"/>
  <c r="E152" i="31" s="1"/>
  <c r="E153" i="31" s="1"/>
  <c r="E154" i="31" s="1"/>
  <c r="E155" i="31" s="1"/>
  <c r="E156" i="31" s="1"/>
  <c r="E157" i="31" s="1"/>
  <c r="E158" i="31" s="1"/>
  <c r="E159" i="31" s="1"/>
  <c r="E160" i="31" s="1"/>
  <c r="E161" i="31" s="1"/>
  <c r="E162" i="31" s="1"/>
  <c r="E163" i="31" s="1"/>
  <c r="E164" i="31" s="1"/>
  <c r="E165" i="31" s="1"/>
  <c r="E166" i="31" s="1"/>
  <c r="E167" i="31" s="1"/>
  <c r="E168" i="31" s="1"/>
  <c r="E169" i="31" s="1"/>
  <c r="E170" i="31" s="1"/>
  <c r="E171" i="31" s="1"/>
  <c r="E172" i="31" s="1"/>
  <c r="E173" i="31" s="1"/>
  <c r="E174" i="31" s="1"/>
  <c r="E175" i="31" s="1"/>
  <c r="C12" i="3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66" i="31" s="1"/>
  <c r="C67" i="31" s="1"/>
  <c r="C68" i="31" s="1"/>
  <c r="C69" i="31" s="1"/>
  <c r="C70" i="31" s="1"/>
  <c r="C71" i="31" s="1"/>
  <c r="C72" i="31" s="1"/>
  <c r="C73" i="31" s="1"/>
  <c r="C74" i="31" s="1"/>
  <c r="C75" i="31" s="1"/>
  <c r="C76" i="31" s="1"/>
  <c r="C77" i="31" s="1"/>
  <c r="C78" i="31" s="1"/>
  <c r="C79" i="31" s="1"/>
  <c r="C80" i="31" s="1"/>
  <c r="C81" i="31" s="1"/>
  <c r="C82" i="31" s="1"/>
  <c r="C83" i="31" s="1"/>
  <c r="C84" i="31" s="1"/>
  <c r="C85" i="31" s="1"/>
  <c r="C86" i="31" s="1"/>
  <c r="C87" i="31" s="1"/>
  <c r="C88" i="31" s="1"/>
  <c r="C89" i="31" s="1"/>
  <c r="C90" i="31" s="1"/>
  <c r="C91" i="31" s="1"/>
  <c r="C92" i="31" s="1"/>
  <c r="C93" i="31" s="1"/>
  <c r="C94" i="31" s="1"/>
  <c r="C95" i="31" s="1"/>
  <c r="C96" i="31" s="1"/>
  <c r="C97" i="31" s="1"/>
  <c r="C98" i="31" s="1"/>
  <c r="C99" i="31" s="1"/>
  <c r="C100" i="31" s="1"/>
  <c r="C101" i="31" s="1"/>
  <c r="C102" i="31" s="1"/>
  <c r="C103" i="31" s="1"/>
  <c r="C104" i="31" s="1"/>
  <c r="C105" i="31" s="1"/>
  <c r="C106" i="31" s="1"/>
  <c r="C107" i="31" s="1"/>
  <c r="C108" i="31" s="1"/>
  <c r="C109" i="31" s="1"/>
  <c r="C110" i="31" s="1"/>
  <c r="C111" i="31" s="1"/>
  <c r="C112" i="31" s="1"/>
  <c r="C113" i="31" s="1"/>
  <c r="C114" i="31" s="1"/>
  <c r="C115" i="31" s="1"/>
  <c r="C116" i="31" s="1"/>
  <c r="C117" i="31" s="1"/>
  <c r="C118" i="31" s="1"/>
  <c r="C119" i="31" s="1"/>
  <c r="C120" i="31" s="1"/>
  <c r="C121" i="31" s="1"/>
  <c r="C122" i="31" s="1"/>
  <c r="C123" i="31" s="1"/>
  <c r="C124" i="31" s="1"/>
  <c r="C125" i="31" s="1"/>
  <c r="C126" i="31" s="1"/>
  <c r="C127" i="31" s="1"/>
  <c r="C128" i="31" s="1"/>
  <c r="C129" i="31" s="1"/>
  <c r="C130" i="31" s="1"/>
  <c r="C131" i="31" s="1"/>
  <c r="C132" i="31" s="1"/>
  <c r="C133" i="31" s="1"/>
  <c r="C134" i="31" s="1"/>
  <c r="C135" i="31" s="1"/>
  <c r="C136" i="31" s="1"/>
  <c r="C137" i="31" s="1"/>
  <c r="C138" i="31" s="1"/>
  <c r="C139" i="31" s="1"/>
  <c r="C140" i="31" s="1"/>
  <c r="C141" i="31" s="1"/>
  <c r="C142" i="31" s="1"/>
  <c r="C143" i="31" s="1"/>
  <c r="C144" i="31" s="1"/>
  <c r="C145" i="31" s="1"/>
  <c r="C146" i="31" s="1"/>
  <c r="C147" i="31" s="1"/>
  <c r="C148" i="31" s="1"/>
  <c r="C149" i="31" s="1"/>
  <c r="C150" i="31" s="1"/>
  <c r="C151" i="31" s="1"/>
  <c r="C152" i="31" s="1"/>
  <c r="C153" i="31" s="1"/>
  <c r="C154" i="31" s="1"/>
  <c r="C155" i="31" s="1"/>
  <c r="C156" i="31" s="1"/>
  <c r="C157" i="31" s="1"/>
  <c r="C158" i="31" s="1"/>
  <c r="C159" i="31" s="1"/>
  <c r="C160" i="31" s="1"/>
  <c r="C161" i="31" s="1"/>
  <c r="C162" i="31" s="1"/>
  <c r="C163" i="31" s="1"/>
  <c r="C164" i="31" s="1"/>
  <c r="C165" i="31" s="1"/>
  <c r="C166" i="31" s="1"/>
  <c r="C167" i="31" s="1"/>
  <c r="C168" i="31" s="1"/>
  <c r="C169" i="31" s="1"/>
  <c r="C170" i="31" s="1"/>
  <c r="C171" i="31" s="1"/>
  <c r="C172" i="31" s="1"/>
  <c r="C173" i="31" s="1"/>
  <c r="C174" i="31" s="1"/>
  <c r="C175" i="31" s="1"/>
  <c r="K11" i="5"/>
  <c r="K26" i="5"/>
  <c r="K24" i="5"/>
  <c r="R12" i="31"/>
  <c r="R19" i="31" s="1"/>
  <c r="R20" i="31" s="1"/>
  <c r="R21" i="31" s="1"/>
  <c r="R22" i="31" s="1"/>
  <c r="R23" i="31" s="1"/>
  <c r="K18" i="5"/>
  <c r="K9" i="5"/>
  <c r="K22" i="5"/>
  <c r="N12" i="31"/>
  <c r="N19" i="31" s="1"/>
  <c r="N20" i="31" s="1"/>
  <c r="N21" i="31" s="1"/>
  <c r="N22" i="31" s="1"/>
  <c r="N23" i="31" s="1"/>
  <c r="K20" i="5"/>
  <c r="K27" i="5"/>
  <c r="U12" i="31"/>
  <c r="U19" i="31" s="1"/>
  <c r="U20" i="31" s="1"/>
  <c r="U21" i="31" s="1"/>
  <c r="U22" i="31" s="1"/>
  <c r="U23" i="31" s="1"/>
  <c r="O12" i="31"/>
  <c r="O19" i="31" s="1"/>
  <c r="O20" i="31" s="1"/>
  <c r="O21" i="31" s="1"/>
  <c r="O22" i="31" s="1"/>
  <c r="O23" i="31" s="1"/>
  <c r="K21" i="5"/>
  <c r="B15" i="31"/>
  <c r="V12" i="31"/>
  <c r="V19" i="31" s="1"/>
  <c r="V20" i="31" s="1"/>
  <c r="V21" i="31" s="1"/>
  <c r="V22" i="31" s="1"/>
  <c r="V23" i="31" s="1"/>
  <c r="K28" i="5"/>
  <c r="K23" i="5"/>
  <c r="Q12" i="31"/>
  <c r="Q19" i="31" s="1"/>
  <c r="Q20" i="31" s="1"/>
  <c r="Q21" i="31" s="1"/>
  <c r="Q22" i="31" s="1"/>
  <c r="Q23" i="31" s="1"/>
  <c r="I19" i="5"/>
  <c r="G14" i="31"/>
  <c r="F24" i="31"/>
  <c r="D15" i="31"/>
  <c r="K14" i="5" l="1"/>
  <c r="H12" i="31"/>
  <c r="H19" i="31" s="1"/>
  <c r="H20" i="31" s="1"/>
  <c r="H21" i="31" s="1"/>
  <c r="H22" i="31" s="1"/>
  <c r="H23" i="31" s="1"/>
  <c r="I15" i="5"/>
  <c r="K15" i="5" s="1"/>
  <c r="C15" i="31"/>
  <c r="K19" i="5"/>
  <c r="M12" i="31"/>
  <c r="M19" i="31" s="1"/>
  <c r="M20" i="31" s="1"/>
  <c r="M21" i="31" s="1"/>
  <c r="M22" i="31" s="1"/>
  <c r="M23" i="31" s="1"/>
  <c r="E15" i="31"/>
  <c r="F25" i="31"/>
  <c r="F26" i="31" s="1"/>
  <c r="F27" i="31" s="1"/>
  <c r="F28" i="31" s="1"/>
  <c r="F29" i="31" s="1"/>
  <c r="F30" i="31" s="1"/>
  <c r="F31" i="31" s="1"/>
  <c r="F32" i="31" s="1"/>
  <c r="F33" i="31" s="1"/>
  <c r="F34" i="31" s="1"/>
  <c r="F35" i="31" s="1"/>
  <c r="F36" i="31" s="1"/>
  <c r="F37" i="31" s="1"/>
  <c r="F38" i="31" s="1"/>
  <c r="F39" i="31" s="1"/>
  <c r="F47" i="31" s="1"/>
  <c r="F48" i="31" s="1"/>
  <c r="F49" i="31" s="1"/>
  <c r="F50" i="31" s="1"/>
  <c r="F51" i="31" s="1"/>
  <c r="F52" i="31" s="1"/>
  <c r="F53" i="31" s="1"/>
  <c r="F54" i="31" s="1"/>
  <c r="F55" i="31" s="1"/>
  <c r="F56" i="31" s="1"/>
  <c r="F57" i="31" s="1"/>
  <c r="F58" i="31" s="1"/>
  <c r="F59" i="31" s="1"/>
  <c r="F60" i="31" s="1"/>
  <c r="F61" i="31" s="1"/>
  <c r="F62" i="31" s="1"/>
  <c r="F63" i="31" s="1"/>
  <c r="F64" i="31" s="1"/>
  <c r="F65" i="31" s="1"/>
  <c r="F66" i="31" s="1"/>
  <c r="F67" i="31" s="1"/>
  <c r="F68" i="31" s="1"/>
  <c r="F69" i="31" s="1"/>
  <c r="F70" i="31" s="1"/>
  <c r="F71" i="31" s="1"/>
  <c r="F72" i="31" s="1"/>
  <c r="F73" i="31" s="1"/>
  <c r="F74" i="31" s="1"/>
  <c r="F75" i="31" s="1"/>
  <c r="F76" i="31" s="1"/>
  <c r="F77" i="31" s="1"/>
  <c r="F78" i="31" s="1"/>
  <c r="F79" i="31" s="1"/>
  <c r="F80" i="31" s="1"/>
  <c r="F81" i="31" s="1"/>
  <c r="F82" i="31" s="1"/>
  <c r="F83" i="31" s="1"/>
  <c r="F84" i="31" s="1"/>
  <c r="F85" i="31" s="1"/>
  <c r="F86" i="31" s="1"/>
  <c r="F87" i="31" s="1"/>
  <c r="F88" i="31" s="1"/>
  <c r="F89" i="31" s="1"/>
  <c r="F90" i="31" s="1"/>
  <c r="F91" i="31" s="1"/>
  <c r="F92" i="31" s="1"/>
  <c r="F93" i="31" s="1"/>
  <c r="F94" i="31" s="1"/>
  <c r="F95" i="31" s="1"/>
  <c r="F96" i="31" s="1"/>
  <c r="F97" i="31" s="1"/>
  <c r="F98" i="31" s="1"/>
  <c r="F99" i="31" s="1"/>
  <c r="F100" i="31" s="1"/>
  <c r="F101" i="31" s="1"/>
  <c r="F102" i="31" s="1"/>
  <c r="F103" i="31" s="1"/>
  <c r="F104" i="31" s="1"/>
  <c r="F105" i="31" s="1"/>
  <c r="F106" i="31" s="1"/>
  <c r="F107" i="31" s="1"/>
  <c r="F108" i="31" s="1"/>
  <c r="F109" i="31" s="1"/>
  <c r="F110" i="31" s="1"/>
  <c r="F111" i="31" s="1"/>
  <c r="F112" i="31" s="1"/>
  <c r="F113" i="31" s="1"/>
  <c r="F114" i="31" s="1"/>
  <c r="F115" i="31" s="1"/>
  <c r="F116" i="31" s="1"/>
  <c r="F117" i="31" s="1"/>
  <c r="F118" i="31" s="1"/>
  <c r="F119" i="31" s="1"/>
  <c r="F120" i="31" s="1"/>
  <c r="F121" i="31" s="1"/>
  <c r="F122" i="31" s="1"/>
  <c r="F123" i="31" s="1"/>
  <c r="F124" i="31" s="1"/>
  <c r="F125" i="31" s="1"/>
  <c r="F126" i="31" s="1"/>
  <c r="F127" i="31" s="1"/>
  <c r="F128" i="31" s="1"/>
  <c r="F129" i="31" s="1"/>
  <c r="F130" i="31" s="1"/>
  <c r="F131" i="31" s="1"/>
  <c r="F132" i="31" s="1"/>
  <c r="F133" i="31" s="1"/>
  <c r="F134" i="31" s="1"/>
  <c r="F135" i="31" s="1"/>
  <c r="F136" i="31" s="1"/>
  <c r="F137" i="31" s="1"/>
  <c r="F138" i="31" s="1"/>
  <c r="F139" i="31" s="1"/>
  <c r="F140" i="31" s="1"/>
  <c r="F141" i="31" s="1"/>
  <c r="F142" i="31" s="1"/>
  <c r="F143" i="31" s="1"/>
  <c r="F144" i="31" s="1"/>
  <c r="F145" i="31" s="1"/>
  <c r="F146" i="31" s="1"/>
  <c r="F147" i="31" s="1"/>
  <c r="F148" i="31" s="1"/>
  <c r="F149" i="31" s="1"/>
  <c r="F150" i="31" s="1"/>
  <c r="F151" i="31" s="1"/>
  <c r="F152" i="31" s="1"/>
  <c r="F153" i="31" s="1"/>
  <c r="F154" i="31" s="1"/>
  <c r="F155" i="31" s="1"/>
  <c r="F156" i="31" s="1"/>
  <c r="F157" i="31" s="1"/>
  <c r="F158" i="31" s="1"/>
  <c r="F159" i="31" s="1"/>
  <c r="F160" i="31" s="1"/>
  <c r="F161" i="31" s="1"/>
  <c r="F162" i="31" s="1"/>
  <c r="F163" i="31" s="1"/>
  <c r="F164" i="31" s="1"/>
  <c r="F165" i="31" s="1"/>
  <c r="F166" i="31" s="1"/>
  <c r="F167" i="31" s="1"/>
  <c r="F168" i="31" s="1"/>
  <c r="F169" i="31" s="1"/>
  <c r="F170" i="31" s="1"/>
  <c r="F171" i="31" s="1"/>
  <c r="F172" i="31" s="1"/>
  <c r="F173" i="31" s="1"/>
  <c r="F174" i="31" s="1"/>
  <c r="F175" i="31" s="1"/>
  <c r="H14" i="31"/>
  <c r="G24" i="31"/>
  <c r="I12" i="31" l="1"/>
  <c r="I19" i="31" s="1"/>
  <c r="I20" i="31" s="1"/>
  <c r="I21" i="31" s="1"/>
  <c r="I22" i="31" s="1"/>
  <c r="I23" i="31" s="1"/>
  <c r="F15" i="31"/>
  <c r="G25" i="31"/>
  <c r="G26" i="31" s="1"/>
  <c r="G27" i="31" s="1"/>
  <c r="G28" i="31" s="1"/>
  <c r="G29" i="31" s="1"/>
  <c r="G30" i="31" s="1"/>
  <c r="G31" i="31" s="1"/>
  <c r="G32" i="31" s="1"/>
  <c r="G33" i="31" s="1"/>
  <c r="G34" i="31" s="1"/>
  <c r="G35" i="31" s="1"/>
  <c r="G36" i="31" s="1"/>
  <c r="G37" i="31" s="1"/>
  <c r="G38" i="31" s="1"/>
  <c r="G39" i="31" s="1"/>
  <c r="G47" i="31" s="1"/>
  <c r="G48" i="31" s="1"/>
  <c r="G49" i="31" s="1"/>
  <c r="G50" i="31" s="1"/>
  <c r="G51" i="31" s="1"/>
  <c r="G52" i="31" s="1"/>
  <c r="G53" i="31" s="1"/>
  <c r="G54" i="31" s="1"/>
  <c r="G55" i="31" s="1"/>
  <c r="G56" i="31" s="1"/>
  <c r="G57" i="31" s="1"/>
  <c r="G58" i="31" s="1"/>
  <c r="G59" i="31" s="1"/>
  <c r="G60" i="31" s="1"/>
  <c r="G61" i="31" s="1"/>
  <c r="G62" i="31" s="1"/>
  <c r="G63" i="31" s="1"/>
  <c r="G64" i="31" s="1"/>
  <c r="G65" i="31" s="1"/>
  <c r="G66" i="31" s="1"/>
  <c r="G67" i="31" s="1"/>
  <c r="G68" i="31" s="1"/>
  <c r="G69" i="31" s="1"/>
  <c r="G70" i="31" s="1"/>
  <c r="G71" i="31" s="1"/>
  <c r="G72" i="31" s="1"/>
  <c r="G73" i="31" s="1"/>
  <c r="G74" i="31" s="1"/>
  <c r="G75" i="31" s="1"/>
  <c r="G76" i="31" s="1"/>
  <c r="G77" i="31" s="1"/>
  <c r="G78" i="31" s="1"/>
  <c r="G79" i="31" s="1"/>
  <c r="G80" i="31" s="1"/>
  <c r="G81" i="31" s="1"/>
  <c r="G82" i="31" s="1"/>
  <c r="G83" i="31" s="1"/>
  <c r="G84" i="31" s="1"/>
  <c r="G85" i="31" s="1"/>
  <c r="G86" i="31" s="1"/>
  <c r="G87" i="31" s="1"/>
  <c r="G88" i="31" s="1"/>
  <c r="G89" i="31" s="1"/>
  <c r="G90" i="31" s="1"/>
  <c r="G91" i="31" s="1"/>
  <c r="G92" i="31" s="1"/>
  <c r="G93" i="31" s="1"/>
  <c r="G94" i="31" s="1"/>
  <c r="G95" i="31" s="1"/>
  <c r="G96" i="31" s="1"/>
  <c r="G97" i="31" s="1"/>
  <c r="G98" i="31" s="1"/>
  <c r="G99" i="31" s="1"/>
  <c r="G100" i="31" s="1"/>
  <c r="G101" i="31" s="1"/>
  <c r="G102" i="31" s="1"/>
  <c r="G103" i="31" s="1"/>
  <c r="G104" i="31" s="1"/>
  <c r="G105" i="31" s="1"/>
  <c r="G106" i="31" s="1"/>
  <c r="G107" i="31" s="1"/>
  <c r="G108" i="31" s="1"/>
  <c r="G109" i="31" s="1"/>
  <c r="G110" i="31" s="1"/>
  <c r="G111" i="31" s="1"/>
  <c r="G112" i="31" s="1"/>
  <c r="G113" i="31" s="1"/>
  <c r="G114" i="31" s="1"/>
  <c r="G115" i="31" s="1"/>
  <c r="G116" i="31" s="1"/>
  <c r="G117" i="31" s="1"/>
  <c r="G118" i="31" s="1"/>
  <c r="G119" i="31" s="1"/>
  <c r="G120" i="31" s="1"/>
  <c r="G121" i="31" s="1"/>
  <c r="G122" i="31" s="1"/>
  <c r="G123" i="31" s="1"/>
  <c r="G124" i="31" s="1"/>
  <c r="G125" i="31" s="1"/>
  <c r="G126" i="31" s="1"/>
  <c r="G127" i="31" s="1"/>
  <c r="G128" i="31" s="1"/>
  <c r="G129" i="31" s="1"/>
  <c r="G130" i="31" s="1"/>
  <c r="G131" i="31" s="1"/>
  <c r="G132" i="31" s="1"/>
  <c r="G133" i="31" s="1"/>
  <c r="G134" i="31" s="1"/>
  <c r="G135" i="31" s="1"/>
  <c r="G136" i="31" s="1"/>
  <c r="G137" i="31" s="1"/>
  <c r="G138" i="31" s="1"/>
  <c r="G139" i="31" s="1"/>
  <c r="G140" i="31" s="1"/>
  <c r="G141" i="31" s="1"/>
  <c r="G142" i="31" s="1"/>
  <c r="G143" i="31" s="1"/>
  <c r="G144" i="31" s="1"/>
  <c r="G145" i="31" s="1"/>
  <c r="G146" i="31" s="1"/>
  <c r="G147" i="31" s="1"/>
  <c r="G148" i="31" s="1"/>
  <c r="G149" i="31" s="1"/>
  <c r="G150" i="31" s="1"/>
  <c r="G151" i="31" s="1"/>
  <c r="G152" i="31" s="1"/>
  <c r="G153" i="31" s="1"/>
  <c r="G154" i="31" s="1"/>
  <c r="G155" i="31" s="1"/>
  <c r="G156" i="31" s="1"/>
  <c r="G157" i="31" s="1"/>
  <c r="G158" i="31" s="1"/>
  <c r="G159" i="31" s="1"/>
  <c r="G160" i="31" s="1"/>
  <c r="G161" i="31" s="1"/>
  <c r="G162" i="31" s="1"/>
  <c r="G163" i="31" s="1"/>
  <c r="G164" i="31" s="1"/>
  <c r="G165" i="31" s="1"/>
  <c r="G166" i="31" s="1"/>
  <c r="G167" i="31" s="1"/>
  <c r="G168" i="31" s="1"/>
  <c r="G169" i="31" s="1"/>
  <c r="G170" i="31" s="1"/>
  <c r="G171" i="31" s="1"/>
  <c r="G172" i="31" s="1"/>
  <c r="G173" i="31" s="1"/>
  <c r="G174" i="31" s="1"/>
  <c r="G175" i="31" s="1"/>
  <c r="I14" i="31"/>
  <c r="H24" i="31"/>
  <c r="J14" i="31" l="1"/>
  <c r="I24" i="31"/>
  <c r="G15" i="31"/>
  <c r="H25" i="31"/>
  <c r="H26" i="31" s="1"/>
  <c r="H27" i="31" s="1"/>
  <c r="H28" i="31" s="1"/>
  <c r="H29" i="31" s="1"/>
  <c r="H30" i="31" s="1"/>
  <c r="H31" i="31" s="1"/>
  <c r="H32" i="31" s="1"/>
  <c r="H33" i="31" s="1"/>
  <c r="H34" i="31" s="1"/>
  <c r="H35" i="31" s="1"/>
  <c r="H36" i="31" s="1"/>
  <c r="H37" i="31" s="1"/>
  <c r="H38" i="31" s="1"/>
  <c r="H39" i="31" s="1"/>
  <c r="H47" i="31" s="1"/>
  <c r="H48" i="31" s="1"/>
  <c r="H49" i="31" s="1"/>
  <c r="H50" i="31" s="1"/>
  <c r="H51" i="31" s="1"/>
  <c r="H52" i="31" s="1"/>
  <c r="H53" i="31" s="1"/>
  <c r="H54" i="31" s="1"/>
  <c r="H55" i="31" s="1"/>
  <c r="H56" i="31" s="1"/>
  <c r="H57" i="31" s="1"/>
  <c r="H58" i="31" s="1"/>
  <c r="H59" i="31" s="1"/>
  <c r="H60" i="31" s="1"/>
  <c r="H61" i="31" s="1"/>
  <c r="H62" i="31" s="1"/>
  <c r="H63" i="31" s="1"/>
  <c r="H64" i="31" s="1"/>
  <c r="H65" i="31" s="1"/>
  <c r="H66" i="31" s="1"/>
  <c r="H67" i="31" s="1"/>
  <c r="H68" i="31" s="1"/>
  <c r="H69" i="31" s="1"/>
  <c r="H70" i="31" s="1"/>
  <c r="H71" i="31" s="1"/>
  <c r="H72" i="31" s="1"/>
  <c r="H73" i="31" s="1"/>
  <c r="H74" i="31" s="1"/>
  <c r="H75" i="31" s="1"/>
  <c r="H76" i="31" s="1"/>
  <c r="H77" i="31" s="1"/>
  <c r="H78" i="31" s="1"/>
  <c r="H79" i="31" s="1"/>
  <c r="H80" i="31" s="1"/>
  <c r="H81" i="31" s="1"/>
  <c r="H82" i="31" s="1"/>
  <c r="H83" i="31" s="1"/>
  <c r="H84" i="31" s="1"/>
  <c r="H85" i="31" s="1"/>
  <c r="H86" i="31" s="1"/>
  <c r="H87" i="31" s="1"/>
  <c r="H88" i="31" s="1"/>
  <c r="H89" i="31" s="1"/>
  <c r="H90" i="31" s="1"/>
  <c r="H91" i="31" s="1"/>
  <c r="H92" i="31" s="1"/>
  <c r="H93" i="31" s="1"/>
  <c r="H94" i="31" s="1"/>
  <c r="H95" i="31" s="1"/>
  <c r="H96" i="31" s="1"/>
  <c r="H97" i="31" s="1"/>
  <c r="H98" i="31" s="1"/>
  <c r="H99" i="31" s="1"/>
  <c r="H100" i="31" s="1"/>
  <c r="H101" i="31" s="1"/>
  <c r="H102" i="31" s="1"/>
  <c r="H103" i="31" s="1"/>
  <c r="H104" i="31" s="1"/>
  <c r="H105" i="31" s="1"/>
  <c r="H106" i="31" s="1"/>
  <c r="H107" i="31" s="1"/>
  <c r="H108" i="31" s="1"/>
  <c r="H109" i="31" s="1"/>
  <c r="H110" i="31" s="1"/>
  <c r="H111" i="31" s="1"/>
  <c r="H112" i="31" s="1"/>
  <c r="H113" i="31" s="1"/>
  <c r="H114" i="31" s="1"/>
  <c r="H115" i="31" s="1"/>
  <c r="H116" i="31" s="1"/>
  <c r="H117" i="31" s="1"/>
  <c r="H118" i="31" s="1"/>
  <c r="H119" i="31" s="1"/>
  <c r="H120" i="31" s="1"/>
  <c r="H121" i="31" s="1"/>
  <c r="H122" i="31" s="1"/>
  <c r="H123" i="31" s="1"/>
  <c r="H124" i="31" s="1"/>
  <c r="H125" i="31" s="1"/>
  <c r="H126" i="31" s="1"/>
  <c r="H127" i="31" s="1"/>
  <c r="H128" i="31" s="1"/>
  <c r="H129" i="31" s="1"/>
  <c r="H130" i="31" s="1"/>
  <c r="H131" i="31" s="1"/>
  <c r="H132" i="31" s="1"/>
  <c r="H133" i="31" s="1"/>
  <c r="H134" i="31" s="1"/>
  <c r="H135" i="31" s="1"/>
  <c r="H136" i="31" s="1"/>
  <c r="H137" i="31" s="1"/>
  <c r="H138" i="31" s="1"/>
  <c r="H139" i="31" s="1"/>
  <c r="H140" i="31" s="1"/>
  <c r="H141" i="31" s="1"/>
  <c r="H142" i="31" s="1"/>
  <c r="H143" i="31" s="1"/>
  <c r="H144" i="31" s="1"/>
  <c r="H145" i="31" s="1"/>
  <c r="H146" i="31" s="1"/>
  <c r="H147" i="31" s="1"/>
  <c r="H148" i="31" s="1"/>
  <c r="H149" i="31" s="1"/>
  <c r="H150" i="31" s="1"/>
  <c r="H151" i="31" s="1"/>
  <c r="H152" i="31" s="1"/>
  <c r="H153" i="31" s="1"/>
  <c r="H154" i="31" s="1"/>
  <c r="H155" i="31" s="1"/>
  <c r="H156" i="31" s="1"/>
  <c r="H157" i="31" s="1"/>
  <c r="H158" i="31" s="1"/>
  <c r="H159" i="31" s="1"/>
  <c r="H160" i="31" s="1"/>
  <c r="H161" i="31" s="1"/>
  <c r="H162" i="31" s="1"/>
  <c r="H163" i="31" s="1"/>
  <c r="H164" i="31" s="1"/>
  <c r="H165" i="31" s="1"/>
  <c r="H166" i="31" s="1"/>
  <c r="H167" i="31" s="1"/>
  <c r="H168" i="31" s="1"/>
  <c r="H169" i="31" s="1"/>
  <c r="H170" i="31" s="1"/>
  <c r="H171" i="31" s="1"/>
  <c r="H172" i="31" s="1"/>
  <c r="H173" i="31" s="1"/>
  <c r="H174" i="31" s="1"/>
  <c r="H175" i="31" s="1"/>
  <c r="I25" i="31" l="1"/>
  <c r="I26" i="31" s="1"/>
  <c r="I27" i="31" s="1"/>
  <c r="I28" i="31" s="1"/>
  <c r="I29" i="31" s="1"/>
  <c r="I30" i="31" s="1"/>
  <c r="I31" i="31" s="1"/>
  <c r="I32" i="31" s="1"/>
  <c r="I33" i="31" s="1"/>
  <c r="I34" i="31" s="1"/>
  <c r="I35" i="31" s="1"/>
  <c r="I36" i="31" s="1"/>
  <c r="I37" i="31" s="1"/>
  <c r="I38" i="31" s="1"/>
  <c r="I39" i="31" s="1"/>
  <c r="I47" i="31" s="1"/>
  <c r="I48" i="31" s="1"/>
  <c r="I49" i="31" s="1"/>
  <c r="I50" i="31" s="1"/>
  <c r="I51" i="31" s="1"/>
  <c r="I52" i="31" s="1"/>
  <c r="I53" i="31" s="1"/>
  <c r="I54" i="31" s="1"/>
  <c r="I55" i="31" s="1"/>
  <c r="I56" i="31" s="1"/>
  <c r="I57" i="31" s="1"/>
  <c r="I58" i="31" s="1"/>
  <c r="I59" i="31" s="1"/>
  <c r="I60" i="31" s="1"/>
  <c r="I61" i="31" s="1"/>
  <c r="I62" i="31" s="1"/>
  <c r="I63" i="31" s="1"/>
  <c r="I64" i="31" s="1"/>
  <c r="I65" i="31" s="1"/>
  <c r="I66" i="31" s="1"/>
  <c r="I67" i="31" s="1"/>
  <c r="I68" i="31" s="1"/>
  <c r="I69" i="31" s="1"/>
  <c r="I70" i="31" s="1"/>
  <c r="I71" i="31" s="1"/>
  <c r="I72" i="31" s="1"/>
  <c r="I73" i="31" s="1"/>
  <c r="I74" i="31" s="1"/>
  <c r="I75" i="31" s="1"/>
  <c r="I76" i="31" s="1"/>
  <c r="I77" i="31" s="1"/>
  <c r="I78" i="31" s="1"/>
  <c r="I79" i="31" s="1"/>
  <c r="I80" i="31" s="1"/>
  <c r="I81" i="31" s="1"/>
  <c r="I82" i="31" s="1"/>
  <c r="I83" i="31" s="1"/>
  <c r="I84" i="31" s="1"/>
  <c r="I85" i="31" s="1"/>
  <c r="I86" i="31" s="1"/>
  <c r="I87" i="31" s="1"/>
  <c r="I88" i="31" s="1"/>
  <c r="I89" i="31" s="1"/>
  <c r="I90" i="31" s="1"/>
  <c r="I91" i="31" s="1"/>
  <c r="I92" i="31" s="1"/>
  <c r="I93" i="31" s="1"/>
  <c r="I94" i="31" s="1"/>
  <c r="I95" i="31" s="1"/>
  <c r="I96" i="31" s="1"/>
  <c r="I97" i="31" s="1"/>
  <c r="I98" i="31" s="1"/>
  <c r="I99" i="31" s="1"/>
  <c r="I100" i="31" s="1"/>
  <c r="I101" i="31" s="1"/>
  <c r="I102" i="31" s="1"/>
  <c r="I103" i="31" s="1"/>
  <c r="I104" i="31" s="1"/>
  <c r="I105" i="31" s="1"/>
  <c r="I106" i="31" s="1"/>
  <c r="I107" i="31" s="1"/>
  <c r="I108" i="31" s="1"/>
  <c r="I109" i="31" s="1"/>
  <c r="I110" i="31" s="1"/>
  <c r="I111" i="31" s="1"/>
  <c r="I112" i="31" s="1"/>
  <c r="I113" i="31" s="1"/>
  <c r="I114" i="31" s="1"/>
  <c r="I115" i="31" s="1"/>
  <c r="I116" i="31" s="1"/>
  <c r="I117" i="31" s="1"/>
  <c r="I118" i="31" s="1"/>
  <c r="I119" i="31" s="1"/>
  <c r="I120" i="31" s="1"/>
  <c r="I121" i="31" s="1"/>
  <c r="I122" i="31" s="1"/>
  <c r="I123" i="31" s="1"/>
  <c r="I124" i="31" s="1"/>
  <c r="I125" i="31" s="1"/>
  <c r="I126" i="31" s="1"/>
  <c r="I127" i="31" s="1"/>
  <c r="I128" i="31" s="1"/>
  <c r="I129" i="31" s="1"/>
  <c r="I130" i="31" s="1"/>
  <c r="I131" i="31" s="1"/>
  <c r="I132" i="31" s="1"/>
  <c r="I133" i="31" s="1"/>
  <c r="I134" i="31" s="1"/>
  <c r="I135" i="31" s="1"/>
  <c r="I136" i="31" s="1"/>
  <c r="I137" i="31" s="1"/>
  <c r="I138" i="31" s="1"/>
  <c r="I139" i="31" s="1"/>
  <c r="I140" i="31" s="1"/>
  <c r="I141" i="31" s="1"/>
  <c r="I142" i="31" s="1"/>
  <c r="I143" i="31" s="1"/>
  <c r="I144" i="31" s="1"/>
  <c r="I145" i="31" s="1"/>
  <c r="I146" i="31" s="1"/>
  <c r="I147" i="31" s="1"/>
  <c r="I148" i="31" s="1"/>
  <c r="I149" i="31" s="1"/>
  <c r="I150" i="31" s="1"/>
  <c r="I151" i="31" s="1"/>
  <c r="I152" i="31" s="1"/>
  <c r="I153" i="31" s="1"/>
  <c r="I154" i="31" s="1"/>
  <c r="I155" i="31" s="1"/>
  <c r="I156" i="31" s="1"/>
  <c r="I157" i="31" s="1"/>
  <c r="I158" i="31" s="1"/>
  <c r="I159" i="31" s="1"/>
  <c r="I160" i="31" s="1"/>
  <c r="I161" i="31" s="1"/>
  <c r="I162" i="31" s="1"/>
  <c r="I163" i="31" s="1"/>
  <c r="I164" i="31" s="1"/>
  <c r="I165" i="31" s="1"/>
  <c r="I166" i="31" s="1"/>
  <c r="I167" i="31" s="1"/>
  <c r="I168" i="31" s="1"/>
  <c r="I169" i="31" s="1"/>
  <c r="I170" i="31" s="1"/>
  <c r="I171" i="31" s="1"/>
  <c r="I172" i="31" s="1"/>
  <c r="I173" i="31" s="1"/>
  <c r="I174" i="31" s="1"/>
  <c r="I175" i="31" s="1"/>
  <c r="K14" i="31"/>
  <c r="J24" i="31"/>
  <c r="H15" i="31"/>
  <c r="I15" i="31" l="1"/>
  <c r="J25" i="31"/>
  <c r="J26" i="31" s="1"/>
  <c r="J27" i="31" s="1"/>
  <c r="J28" i="31" s="1"/>
  <c r="J29" i="31" s="1"/>
  <c r="J30" i="31" s="1"/>
  <c r="J31" i="31" s="1"/>
  <c r="J32" i="31" s="1"/>
  <c r="J33" i="31" s="1"/>
  <c r="J34" i="31" s="1"/>
  <c r="J35" i="31" s="1"/>
  <c r="J36" i="31" s="1"/>
  <c r="J37" i="31" s="1"/>
  <c r="J38" i="31" s="1"/>
  <c r="J39" i="31" s="1"/>
  <c r="J47" i="31" s="1"/>
  <c r="J48" i="31" s="1"/>
  <c r="J49" i="31" s="1"/>
  <c r="J50" i="31" s="1"/>
  <c r="J51" i="31" s="1"/>
  <c r="J52" i="31" s="1"/>
  <c r="J53" i="31" s="1"/>
  <c r="J54" i="31" s="1"/>
  <c r="J55" i="31" s="1"/>
  <c r="J56" i="31" s="1"/>
  <c r="J57" i="31" s="1"/>
  <c r="J58" i="31" s="1"/>
  <c r="J59" i="31" s="1"/>
  <c r="J60" i="31" s="1"/>
  <c r="J61" i="31" s="1"/>
  <c r="J62" i="31" s="1"/>
  <c r="J63" i="31" s="1"/>
  <c r="J64" i="31" s="1"/>
  <c r="J65" i="31" s="1"/>
  <c r="J66" i="31" s="1"/>
  <c r="J67" i="31" s="1"/>
  <c r="J68" i="31" s="1"/>
  <c r="J69" i="31" s="1"/>
  <c r="J70" i="31" s="1"/>
  <c r="J71" i="31" s="1"/>
  <c r="J72" i="31" s="1"/>
  <c r="J73" i="31" s="1"/>
  <c r="J74" i="31" s="1"/>
  <c r="J75" i="31" s="1"/>
  <c r="J76" i="31" s="1"/>
  <c r="J77" i="31" s="1"/>
  <c r="J78" i="31" s="1"/>
  <c r="J79" i="31" s="1"/>
  <c r="J80" i="31" s="1"/>
  <c r="J81" i="31" s="1"/>
  <c r="J82" i="31" s="1"/>
  <c r="J83" i="31" s="1"/>
  <c r="J84" i="31" s="1"/>
  <c r="J85" i="31" s="1"/>
  <c r="J86" i="31" s="1"/>
  <c r="J87" i="31" s="1"/>
  <c r="J88" i="31" s="1"/>
  <c r="J89" i="31" s="1"/>
  <c r="J90" i="31" s="1"/>
  <c r="J91" i="31" s="1"/>
  <c r="J92" i="31" s="1"/>
  <c r="J93" i="31" s="1"/>
  <c r="J94" i="31" s="1"/>
  <c r="J95" i="31" s="1"/>
  <c r="J96" i="31" s="1"/>
  <c r="J97" i="31" s="1"/>
  <c r="J98" i="31" s="1"/>
  <c r="J99" i="31" s="1"/>
  <c r="J100" i="31" s="1"/>
  <c r="J101" i="31" s="1"/>
  <c r="J102" i="31" s="1"/>
  <c r="J103" i="31" s="1"/>
  <c r="J104" i="31" s="1"/>
  <c r="J105" i="31" s="1"/>
  <c r="J106" i="31" s="1"/>
  <c r="J107" i="31" s="1"/>
  <c r="J108" i="31" s="1"/>
  <c r="J109" i="31" s="1"/>
  <c r="J110" i="31" s="1"/>
  <c r="J111" i="31" s="1"/>
  <c r="J112" i="31" s="1"/>
  <c r="J113" i="31" s="1"/>
  <c r="J114" i="31" s="1"/>
  <c r="J115" i="31" s="1"/>
  <c r="J116" i="31" s="1"/>
  <c r="J117" i="31" s="1"/>
  <c r="J118" i="31" s="1"/>
  <c r="J119" i="31" s="1"/>
  <c r="J120" i="31" s="1"/>
  <c r="J121" i="31" s="1"/>
  <c r="J122" i="31" s="1"/>
  <c r="J123" i="31" s="1"/>
  <c r="J124" i="31" s="1"/>
  <c r="J125" i="31" s="1"/>
  <c r="J126" i="31" s="1"/>
  <c r="J127" i="31" s="1"/>
  <c r="J128" i="31" s="1"/>
  <c r="J129" i="31" s="1"/>
  <c r="J130" i="31" s="1"/>
  <c r="J131" i="31" s="1"/>
  <c r="J132" i="31" s="1"/>
  <c r="J133" i="31" s="1"/>
  <c r="J134" i="31" s="1"/>
  <c r="J135" i="31" s="1"/>
  <c r="J136" i="31" s="1"/>
  <c r="J137" i="31" s="1"/>
  <c r="J138" i="31" s="1"/>
  <c r="J139" i="31" s="1"/>
  <c r="J140" i="31" s="1"/>
  <c r="J141" i="31" s="1"/>
  <c r="J142" i="31" s="1"/>
  <c r="J143" i="31" s="1"/>
  <c r="J144" i="31" s="1"/>
  <c r="J145" i="31" s="1"/>
  <c r="J146" i="31" s="1"/>
  <c r="J147" i="31" s="1"/>
  <c r="J148" i="31" s="1"/>
  <c r="J149" i="31" s="1"/>
  <c r="J150" i="31" s="1"/>
  <c r="J151" i="31" s="1"/>
  <c r="J152" i="31" s="1"/>
  <c r="J153" i="31" s="1"/>
  <c r="J154" i="31" s="1"/>
  <c r="J155" i="31" s="1"/>
  <c r="J156" i="31" s="1"/>
  <c r="J157" i="31" s="1"/>
  <c r="J158" i="31" s="1"/>
  <c r="J159" i="31" s="1"/>
  <c r="J160" i="31" s="1"/>
  <c r="J161" i="31" s="1"/>
  <c r="J162" i="31" s="1"/>
  <c r="J163" i="31" s="1"/>
  <c r="J164" i="31" s="1"/>
  <c r="J165" i="31" s="1"/>
  <c r="J166" i="31" s="1"/>
  <c r="J167" i="31" s="1"/>
  <c r="J168" i="31" s="1"/>
  <c r="J169" i="31" s="1"/>
  <c r="J170" i="31" s="1"/>
  <c r="J171" i="31" s="1"/>
  <c r="J172" i="31" s="1"/>
  <c r="J173" i="31" s="1"/>
  <c r="J174" i="31" s="1"/>
  <c r="J175" i="31" s="1"/>
  <c r="L14" i="31"/>
  <c r="K24" i="31"/>
  <c r="K25" i="31" l="1"/>
  <c r="K26" i="31" s="1"/>
  <c r="K27" i="31" s="1"/>
  <c r="K28" i="31" s="1"/>
  <c r="K29" i="31" s="1"/>
  <c r="K30" i="31" s="1"/>
  <c r="K31" i="31" s="1"/>
  <c r="K32" i="31" s="1"/>
  <c r="K33" i="31" s="1"/>
  <c r="K34" i="31" s="1"/>
  <c r="K35" i="31" s="1"/>
  <c r="K36" i="31" s="1"/>
  <c r="K37" i="31" s="1"/>
  <c r="K38" i="31" s="1"/>
  <c r="K39" i="31" s="1"/>
  <c r="K47" i="31" s="1"/>
  <c r="K48" i="31" s="1"/>
  <c r="K49" i="31" s="1"/>
  <c r="K50" i="31" s="1"/>
  <c r="K51" i="31" s="1"/>
  <c r="K52" i="31" s="1"/>
  <c r="K53" i="31" s="1"/>
  <c r="K54" i="31" s="1"/>
  <c r="K55" i="31" s="1"/>
  <c r="K56" i="31" s="1"/>
  <c r="K57" i="31" s="1"/>
  <c r="K58" i="31" s="1"/>
  <c r="K59" i="31" s="1"/>
  <c r="K60" i="31" s="1"/>
  <c r="K61" i="31" s="1"/>
  <c r="K62" i="31" s="1"/>
  <c r="K63" i="31" s="1"/>
  <c r="K64" i="31" s="1"/>
  <c r="K65" i="31" s="1"/>
  <c r="K66" i="31" s="1"/>
  <c r="K67" i="31" s="1"/>
  <c r="K68" i="31" s="1"/>
  <c r="K69" i="31" s="1"/>
  <c r="K70" i="31" s="1"/>
  <c r="K71" i="31" s="1"/>
  <c r="K72" i="31" s="1"/>
  <c r="K73" i="31" s="1"/>
  <c r="K74" i="31" s="1"/>
  <c r="K75" i="31" s="1"/>
  <c r="K76" i="31" s="1"/>
  <c r="K77" i="31" s="1"/>
  <c r="K78" i="31" s="1"/>
  <c r="K79" i="31" s="1"/>
  <c r="K80" i="31" s="1"/>
  <c r="K81" i="31" s="1"/>
  <c r="K82" i="31" s="1"/>
  <c r="K83" i="31" s="1"/>
  <c r="K84" i="31" s="1"/>
  <c r="K85" i="31" s="1"/>
  <c r="K86" i="31" s="1"/>
  <c r="K87" i="31" s="1"/>
  <c r="K88" i="31" s="1"/>
  <c r="K89" i="31" s="1"/>
  <c r="K90" i="31" s="1"/>
  <c r="K91" i="31" s="1"/>
  <c r="K92" i="31" s="1"/>
  <c r="K93" i="31" s="1"/>
  <c r="K94" i="31" s="1"/>
  <c r="K95" i="31" s="1"/>
  <c r="K96" i="31" s="1"/>
  <c r="K97" i="31" s="1"/>
  <c r="K98" i="31" s="1"/>
  <c r="K99" i="31" s="1"/>
  <c r="K100" i="31" s="1"/>
  <c r="K101" i="31" s="1"/>
  <c r="K102" i="31" s="1"/>
  <c r="K103" i="31" s="1"/>
  <c r="K104" i="31" s="1"/>
  <c r="K105" i="31" s="1"/>
  <c r="K106" i="31" s="1"/>
  <c r="K107" i="31" s="1"/>
  <c r="K108" i="31" s="1"/>
  <c r="K109" i="31" s="1"/>
  <c r="K110" i="31" s="1"/>
  <c r="K111" i="31" s="1"/>
  <c r="K112" i="31" s="1"/>
  <c r="K113" i="31" s="1"/>
  <c r="K114" i="31" s="1"/>
  <c r="K115" i="31" s="1"/>
  <c r="K116" i="31" s="1"/>
  <c r="K117" i="31" s="1"/>
  <c r="K118" i="31" s="1"/>
  <c r="K119" i="31" s="1"/>
  <c r="K120" i="31" s="1"/>
  <c r="K121" i="31" s="1"/>
  <c r="K122" i="31" s="1"/>
  <c r="K123" i="31" s="1"/>
  <c r="K124" i="31" s="1"/>
  <c r="K125" i="31" s="1"/>
  <c r="K126" i="31" s="1"/>
  <c r="K127" i="31" s="1"/>
  <c r="K128" i="31" s="1"/>
  <c r="K129" i="31" s="1"/>
  <c r="K130" i="31" s="1"/>
  <c r="K131" i="31" s="1"/>
  <c r="K132" i="31" s="1"/>
  <c r="K133" i="31" s="1"/>
  <c r="K134" i="31" s="1"/>
  <c r="K135" i="31" s="1"/>
  <c r="K136" i="31" s="1"/>
  <c r="K137" i="31" s="1"/>
  <c r="K138" i="31" s="1"/>
  <c r="K139" i="31" s="1"/>
  <c r="K140" i="31" s="1"/>
  <c r="K141" i="31" s="1"/>
  <c r="K142" i="31" s="1"/>
  <c r="K143" i="31" s="1"/>
  <c r="K144" i="31" s="1"/>
  <c r="K145" i="31" s="1"/>
  <c r="K146" i="31" s="1"/>
  <c r="K147" i="31" s="1"/>
  <c r="K148" i="31" s="1"/>
  <c r="K149" i="31" s="1"/>
  <c r="K150" i="31" s="1"/>
  <c r="K151" i="31" s="1"/>
  <c r="K152" i="31" s="1"/>
  <c r="K153" i="31" s="1"/>
  <c r="K154" i="31" s="1"/>
  <c r="K155" i="31" s="1"/>
  <c r="K156" i="31" s="1"/>
  <c r="K157" i="31" s="1"/>
  <c r="K158" i="31" s="1"/>
  <c r="K159" i="31" s="1"/>
  <c r="K160" i="31" s="1"/>
  <c r="K161" i="31" s="1"/>
  <c r="K162" i="31" s="1"/>
  <c r="K163" i="31" s="1"/>
  <c r="K164" i="31" s="1"/>
  <c r="K165" i="31" s="1"/>
  <c r="K166" i="31" s="1"/>
  <c r="K167" i="31" s="1"/>
  <c r="K168" i="31" s="1"/>
  <c r="K169" i="31" s="1"/>
  <c r="K170" i="31" s="1"/>
  <c r="K171" i="31" s="1"/>
  <c r="K172" i="31" s="1"/>
  <c r="K173" i="31" s="1"/>
  <c r="K174" i="31" s="1"/>
  <c r="K175" i="31" s="1"/>
  <c r="M14" i="31"/>
  <c r="L24" i="31"/>
  <c r="J15" i="31"/>
  <c r="L25" i="31" l="1"/>
  <c r="L26" i="31" s="1"/>
  <c r="L27" i="31" s="1"/>
  <c r="L28" i="31" s="1"/>
  <c r="L29" i="31" s="1"/>
  <c r="L30" i="31" s="1"/>
  <c r="L31" i="31" s="1"/>
  <c r="L32" i="31" s="1"/>
  <c r="L33" i="31" s="1"/>
  <c r="L34" i="31" s="1"/>
  <c r="L35" i="31" s="1"/>
  <c r="L36" i="31" s="1"/>
  <c r="L37" i="31" s="1"/>
  <c r="L38" i="31" s="1"/>
  <c r="L39" i="31" s="1"/>
  <c r="L47" i="31" s="1"/>
  <c r="L48" i="31" s="1"/>
  <c r="L49" i="31" s="1"/>
  <c r="L50" i="31" s="1"/>
  <c r="L51" i="31" s="1"/>
  <c r="L52" i="31" s="1"/>
  <c r="L53" i="31" s="1"/>
  <c r="L54" i="31" s="1"/>
  <c r="L55" i="31" s="1"/>
  <c r="L56" i="31" s="1"/>
  <c r="L57" i="31" s="1"/>
  <c r="L58" i="31" s="1"/>
  <c r="L59" i="31" s="1"/>
  <c r="L60" i="31" s="1"/>
  <c r="L61" i="31" s="1"/>
  <c r="L62" i="31" s="1"/>
  <c r="L63" i="31" s="1"/>
  <c r="L64" i="31" s="1"/>
  <c r="L65" i="31" s="1"/>
  <c r="L66" i="31" s="1"/>
  <c r="L67" i="31" s="1"/>
  <c r="L68" i="31" s="1"/>
  <c r="L69" i="31" s="1"/>
  <c r="L70" i="31" s="1"/>
  <c r="L71" i="31" s="1"/>
  <c r="L72" i="31" s="1"/>
  <c r="L73" i="31" s="1"/>
  <c r="L74" i="31" s="1"/>
  <c r="L75" i="31" s="1"/>
  <c r="L76" i="31" s="1"/>
  <c r="L77" i="31" s="1"/>
  <c r="L78" i="31" s="1"/>
  <c r="L79" i="31" s="1"/>
  <c r="L80" i="31" s="1"/>
  <c r="L81" i="31" s="1"/>
  <c r="L82" i="31" s="1"/>
  <c r="L83" i="31" s="1"/>
  <c r="L84" i="31" s="1"/>
  <c r="L85" i="31" s="1"/>
  <c r="L86" i="31" s="1"/>
  <c r="L87" i="31" s="1"/>
  <c r="L88" i="31" s="1"/>
  <c r="L89" i="31" s="1"/>
  <c r="L90" i="31" s="1"/>
  <c r="L91" i="31" s="1"/>
  <c r="L92" i="31" s="1"/>
  <c r="L93" i="31" s="1"/>
  <c r="L94" i="31" s="1"/>
  <c r="L95" i="31" s="1"/>
  <c r="L96" i="31" s="1"/>
  <c r="L97" i="31" s="1"/>
  <c r="L98" i="31" s="1"/>
  <c r="L99" i="31" s="1"/>
  <c r="L100" i="31" s="1"/>
  <c r="L101" i="31" s="1"/>
  <c r="L102" i="31" s="1"/>
  <c r="L103" i="31" s="1"/>
  <c r="L104" i="31" s="1"/>
  <c r="L105" i="31" s="1"/>
  <c r="L106" i="31" s="1"/>
  <c r="L107" i="31" s="1"/>
  <c r="L108" i="31" s="1"/>
  <c r="L109" i="31" s="1"/>
  <c r="L110" i="31" s="1"/>
  <c r="L111" i="31" s="1"/>
  <c r="L112" i="31" s="1"/>
  <c r="L113" i="31" s="1"/>
  <c r="L114" i="31" s="1"/>
  <c r="L115" i="31" s="1"/>
  <c r="L116" i="31" s="1"/>
  <c r="L117" i="31" s="1"/>
  <c r="L118" i="31" s="1"/>
  <c r="L119" i="31" s="1"/>
  <c r="L120" i="31" s="1"/>
  <c r="L121" i="31" s="1"/>
  <c r="L122" i="31" s="1"/>
  <c r="L123" i="31" s="1"/>
  <c r="L124" i="31" s="1"/>
  <c r="L125" i="31" s="1"/>
  <c r="L126" i="31" s="1"/>
  <c r="L127" i="31" s="1"/>
  <c r="L128" i="31" s="1"/>
  <c r="L129" i="31" s="1"/>
  <c r="L130" i="31" s="1"/>
  <c r="L131" i="31" s="1"/>
  <c r="L132" i="31" s="1"/>
  <c r="L133" i="31" s="1"/>
  <c r="L134" i="31" s="1"/>
  <c r="L135" i="31" s="1"/>
  <c r="L136" i="31" s="1"/>
  <c r="L137" i="31" s="1"/>
  <c r="L138" i="31" s="1"/>
  <c r="L139" i="31" s="1"/>
  <c r="L140" i="31" s="1"/>
  <c r="L141" i="31" s="1"/>
  <c r="L142" i="31" s="1"/>
  <c r="L143" i="31" s="1"/>
  <c r="L144" i="31" s="1"/>
  <c r="L145" i="31" s="1"/>
  <c r="L146" i="31" s="1"/>
  <c r="L147" i="31" s="1"/>
  <c r="L148" i="31" s="1"/>
  <c r="L149" i="31" s="1"/>
  <c r="L150" i="31" s="1"/>
  <c r="L151" i="31" s="1"/>
  <c r="L152" i="31" s="1"/>
  <c r="L153" i="31" s="1"/>
  <c r="L154" i="31" s="1"/>
  <c r="L155" i="31" s="1"/>
  <c r="L156" i="31" s="1"/>
  <c r="L157" i="31" s="1"/>
  <c r="L158" i="31" s="1"/>
  <c r="L159" i="31" s="1"/>
  <c r="L160" i="31" s="1"/>
  <c r="L161" i="31" s="1"/>
  <c r="L162" i="31" s="1"/>
  <c r="L163" i="31" s="1"/>
  <c r="L164" i="31" s="1"/>
  <c r="L165" i="31" s="1"/>
  <c r="L166" i="31" s="1"/>
  <c r="L167" i="31" s="1"/>
  <c r="L168" i="31" s="1"/>
  <c r="L169" i="31" s="1"/>
  <c r="L170" i="31" s="1"/>
  <c r="L171" i="31" s="1"/>
  <c r="L172" i="31" s="1"/>
  <c r="L173" i="31" s="1"/>
  <c r="L174" i="31" s="1"/>
  <c r="L175" i="31" s="1"/>
  <c r="N14" i="31"/>
  <c r="M24" i="31"/>
  <c r="K15" i="31"/>
  <c r="M25" i="31" l="1"/>
  <c r="M26" i="31" s="1"/>
  <c r="M27" i="31" s="1"/>
  <c r="M28" i="31" s="1"/>
  <c r="M29" i="31" s="1"/>
  <c r="M30" i="31" s="1"/>
  <c r="M31" i="31" s="1"/>
  <c r="M32" i="31" s="1"/>
  <c r="M33" i="31" s="1"/>
  <c r="M34" i="31" s="1"/>
  <c r="M35" i="31" s="1"/>
  <c r="M36" i="31" s="1"/>
  <c r="M37" i="31" s="1"/>
  <c r="M38" i="31" s="1"/>
  <c r="M39" i="31" s="1"/>
  <c r="M47" i="31" s="1"/>
  <c r="M48" i="31" s="1"/>
  <c r="M49" i="31" s="1"/>
  <c r="M50" i="31" s="1"/>
  <c r="M51" i="31" s="1"/>
  <c r="M52" i="31" s="1"/>
  <c r="M53" i="31" s="1"/>
  <c r="M54" i="31" s="1"/>
  <c r="M55" i="31" s="1"/>
  <c r="M56" i="31" s="1"/>
  <c r="M57" i="31" s="1"/>
  <c r="M58" i="31" s="1"/>
  <c r="M59" i="31" s="1"/>
  <c r="M60" i="31" s="1"/>
  <c r="M61" i="31" s="1"/>
  <c r="M62" i="31" s="1"/>
  <c r="M63" i="31" s="1"/>
  <c r="M64" i="31" s="1"/>
  <c r="M65" i="31" s="1"/>
  <c r="M66" i="31" s="1"/>
  <c r="M67" i="31" s="1"/>
  <c r="M68" i="31" s="1"/>
  <c r="M69" i="31" s="1"/>
  <c r="M70" i="31" s="1"/>
  <c r="M71" i="31" s="1"/>
  <c r="M72" i="31" s="1"/>
  <c r="M73" i="31" s="1"/>
  <c r="M74" i="31" s="1"/>
  <c r="M75" i="31" s="1"/>
  <c r="M76" i="31" s="1"/>
  <c r="M77" i="31" s="1"/>
  <c r="M78" i="31" s="1"/>
  <c r="M79" i="31" s="1"/>
  <c r="M80" i="31" s="1"/>
  <c r="M81" i="31" s="1"/>
  <c r="M82" i="31" s="1"/>
  <c r="M83" i="31" s="1"/>
  <c r="M84" i="31" s="1"/>
  <c r="M85" i="31" s="1"/>
  <c r="M86" i="31" s="1"/>
  <c r="M87" i="31" s="1"/>
  <c r="M88" i="31" s="1"/>
  <c r="M89" i="31" s="1"/>
  <c r="M90" i="31" s="1"/>
  <c r="M91" i="31" s="1"/>
  <c r="M92" i="31" s="1"/>
  <c r="M93" i="31" s="1"/>
  <c r="M94" i="31" s="1"/>
  <c r="M95" i="31" s="1"/>
  <c r="M96" i="31" s="1"/>
  <c r="M97" i="31" s="1"/>
  <c r="M98" i="31" s="1"/>
  <c r="M99" i="31" s="1"/>
  <c r="M100" i="31" s="1"/>
  <c r="M101" i="31" s="1"/>
  <c r="M102" i="31" s="1"/>
  <c r="M103" i="31" s="1"/>
  <c r="M104" i="31" s="1"/>
  <c r="M105" i="31" s="1"/>
  <c r="M106" i="31" s="1"/>
  <c r="M107" i="31" s="1"/>
  <c r="M108" i="31" s="1"/>
  <c r="M109" i="31" s="1"/>
  <c r="M110" i="31" s="1"/>
  <c r="M111" i="31" s="1"/>
  <c r="M112" i="31" s="1"/>
  <c r="M113" i="31" s="1"/>
  <c r="M114" i="31" s="1"/>
  <c r="M115" i="31" s="1"/>
  <c r="M116" i="31" s="1"/>
  <c r="M117" i="31" s="1"/>
  <c r="M118" i="31" s="1"/>
  <c r="M119" i="31" s="1"/>
  <c r="M120" i="31" s="1"/>
  <c r="M121" i="31" s="1"/>
  <c r="M122" i="31" s="1"/>
  <c r="M123" i="31" s="1"/>
  <c r="M124" i="31" s="1"/>
  <c r="M125" i="31" s="1"/>
  <c r="M126" i="31" s="1"/>
  <c r="M127" i="31" s="1"/>
  <c r="M128" i="31" s="1"/>
  <c r="M129" i="31" s="1"/>
  <c r="M130" i="31" s="1"/>
  <c r="M131" i="31" s="1"/>
  <c r="M132" i="31" s="1"/>
  <c r="M133" i="31" s="1"/>
  <c r="M134" i="31" s="1"/>
  <c r="M135" i="31" s="1"/>
  <c r="M136" i="31" s="1"/>
  <c r="M137" i="31" s="1"/>
  <c r="M138" i="31" s="1"/>
  <c r="M139" i="31" s="1"/>
  <c r="M140" i="31" s="1"/>
  <c r="M141" i="31" s="1"/>
  <c r="M142" i="31" s="1"/>
  <c r="M143" i="31" s="1"/>
  <c r="M144" i="31" s="1"/>
  <c r="M145" i="31" s="1"/>
  <c r="M146" i="31" s="1"/>
  <c r="M147" i="31" s="1"/>
  <c r="M148" i="31" s="1"/>
  <c r="M149" i="31" s="1"/>
  <c r="M150" i="31" s="1"/>
  <c r="M151" i="31" s="1"/>
  <c r="M152" i="31" s="1"/>
  <c r="M153" i="31" s="1"/>
  <c r="M154" i="31" s="1"/>
  <c r="M155" i="31" s="1"/>
  <c r="M156" i="31" s="1"/>
  <c r="M157" i="31" s="1"/>
  <c r="M158" i="31" s="1"/>
  <c r="M159" i="31" s="1"/>
  <c r="M160" i="31" s="1"/>
  <c r="M161" i="31" s="1"/>
  <c r="M162" i="31" s="1"/>
  <c r="M163" i="31" s="1"/>
  <c r="M164" i="31" s="1"/>
  <c r="M165" i="31" s="1"/>
  <c r="M166" i="31" s="1"/>
  <c r="M167" i="31" s="1"/>
  <c r="M168" i="31" s="1"/>
  <c r="M169" i="31" s="1"/>
  <c r="M170" i="31" s="1"/>
  <c r="M171" i="31" s="1"/>
  <c r="M172" i="31" s="1"/>
  <c r="M173" i="31" s="1"/>
  <c r="M174" i="31" s="1"/>
  <c r="M175" i="31" s="1"/>
  <c r="O14" i="31"/>
  <c r="N24" i="31"/>
  <c r="L15" i="31"/>
  <c r="N25" i="31" l="1"/>
  <c r="N26" i="31" s="1"/>
  <c r="N27" i="31" s="1"/>
  <c r="N28" i="31" s="1"/>
  <c r="N29" i="31" s="1"/>
  <c r="N30" i="31" s="1"/>
  <c r="N31" i="31" s="1"/>
  <c r="N32" i="31" s="1"/>
  <c r="N33" i="31" s="1"/>
  <c r="N34" i="31" s="1"/>
  <c r="N35" i="31" s="1"/>
  <c r="N36" i="31" s="1"/>
  <c r="N37" i="31" s="1"/>
  <c r="N38" i="31" s="1"/>
  <c r="N39" i="31" s="1"/>
  <c r="N47" i="31" s="1"/>
  <c r="N48" i="31" s="1"/>
  <c r="N49" i="31" s="1"/>
  <c r="N50" i="31" s="1"/>
  <c r="N51" i="31" s="1"/>
  <c r="N52" i="31" s="1"/>
  <c r="N53" i="31" s="1"/>
  <c r="N54" i="31" s="1"/>
  <c r="N55" i="31" s="1"/>
  <c r="N56" i="31" s="1"/>
  <c r="N57" i="31" s="1"/>
  <c r="N58" i="31" s="1"/>
  <c r="N59" i="31" s="1"/>
  <c r="N60" i="31" s="1"/>
  <c r="N61" i="31" s="1"/>
  <c r="N62" i="31" s="1"/>
  <c r="N63" i="31" s="1"/>
  <c r="N64" i="31" s="1"/>
  <c r="N65" i="31" s="1"/>
  <c r="N66" i="31" s="1"/>
  <c r="N67" i="31" s="1"/>
  <c r="N68" i="31" s="1"/>
  <c r="N69" i="31" s="1"/>
  <c r="N70" i="31" s="1"/>
  <c r="N71" i="31" s="1"/>
  <c r="N72" i="31" s="1"/>
  <c r="N73" i="31" s="1"/>
  <c r="N74" i="31" s="1"/>
  <c r="N75" i="31" s="1"/>
  <c r="N76" i="31" s="1"/>
  <c r="N77" i="31" s="1"/>
  <c r="N78" i="31" s="1"/>
  <c r="N79" i="31" s="1"/>
  <c r="N80" i="31" s="1"/>
  <c r="N81" i="31" s="1"/>
  <c r="N82" i="31" s="1"/>
  <c r="N83" i="31" s="1"/>
  <c r="N84" i="31" s="1"/>
  <c r="N85" i="31" s="1"/>
  <c r="N86" i="31" s="1"/>
  <c r="N87" i="31" s="1"/>
  <c r="N88" i="31" s="1"/>
  <c r="N89" i="31" s="1"/>
  <c r="N90" i="31" s="1"/>
  <c r="N91" i="31" s="1"/>
  <c r="N92" i="31" s="1"/>
  <c r="N93" i="31" s="1"/>
  <c r="N94" i="31" s="1"/>
  <c r="N95" i="31" s="1"/>
  <c r="N96" i="31" s="1"/>
  <c r="N97" i="31" s="1"/>
  <c r="N98" i="31" s="1"/>
  <c r="N99" i="31" s="1"/>
  <c r="N100" i="31" s="1"/>
  <c r="N101" i="31" s="1"/>
  <c r="N102" i="31" s="1"/>
  <c r="N103" i="31" s="1"/>
  <c r="N104" i="31" s="1"/>
  <c r="N105" i="31" s="1"/>
  <c r="N106" i="31" s="1"/>
  <c r="N107" i="31" s="1"/>
  <c r="N108" i="31" s="1"/>
  <c r="N109" i="31" s="1"/>
  <c r="N110" i="31" s="1"/>
  <c r="N111" i="31" s="1"/>
  <c r="N112" i="31" s="1"/>
  <c r="N113" i="31" s="1"/>
  <c r="N114" i="31" s="1"/>
  <c r="N115" i="31" s="1"/>
  <c r="N116" i="31" s="1"/>
  <c r="N117" i="31" s="1"/>
  <c r="N118" i="31" s="1"/>
  <c r="N119" i="31" s="1"/>
  <c r="N120" i="31" s="1"/>
  <c r="N121" i="31" s="1"/>
  <c r="N122" i="31" s="1"/>
  <c r="N123" i="31" s="1"/>
  <c r="N124" i="31" s="1"/>
  <c r="N125" i="31" s="1"/>
  <c r="N126" i="31" s="1"/>
  <c r="N127" i="31" s="1"/>
  <c r="N128" i="31" s="1"/>
  <c r="N129" i="31" s="1"/>
  <c r="N130" i="31" s="1"/>
  <c r="N131" i="31" s="1"/>
  <c r="N132" i="31" s="1"/>
  <c r="N133" i="31" s="1"/>
  <c r="N134" i="31" s="1"/>
  <c r="N135" i="31" s="1"/>
  <c r="N136" i="31" s="1"/>
  <c r="N137" i="31" s="1"/>
  <c r="N138" i="31" s="1"/>
  <c r="N139" i="31" s="1"/>
  <c r="N140" i="31" s="1"/>
  <c r="N141" i="31" s="1"/>
  <c r="N142" i="31" s="1"/>
  <c r="N143" i="31" s="1"/>
  <c r="N144" i="31" s="1"/>
  <c r="N145" i="31" s="1"/>
  <c r="N146" i="31" s="1"/>
  <c r="N147" i="31" s="1"/>
  <c r="N148" i="31" s="1"/>
  <c r="N149" i="31" s="1"/>
  <c r="N150" i="31" s="1"/>
  <c r="N151" i="31" s="1"/>
  <c r="N152" i="31" s="1"/>
  <c r="N153" i="31" s="1"/>
  <c r="N154" i="31" s="1"/>
  <c r="N155" i="31" s="1"/>
  <c r="N156" i="31" s="1"/>
  <c r="N157" i="31" s="1"/>
  <c r="N158" i="31" s="1"/>
  <c r="N159" i="31" s="1"/>
  <c r="N160" i="31" s="1"/>
  <c r="N161" i="31" s="1"/>
  <c r="N162" i="31" s="1"/>
  <c r="N163" i="31" s="1"/>
  <c r="N164" i="31" s="1"/>
  <c r="N165" i="31" s="1"/>
  <c r="N166" i="31" s="1"/>
  <c r="N167" i="31" s="1"/>
  <c r="N168" i="31" s="1"/>
  <c r="N169" i="31" s="1"/>
  <c r="N170" i="31" s="1"/>
  <c r="N171" i="31" s="1"/>
  <c r="N172" i="31" s="1"/>
  <c r="N173" i="31" s="1"/>
  <c r="N174" i="31" s="1"/>
  <c r="N175" i="31" s="1"/>
  <c r="P14" i="31"/>
  <c r="O24" i="31"/>
  <c r="M15" i="31"/>
  <c r="Q14" i="31" l="1"/>
  <c r="P24" i="31"/>
  <c r="O25" i="31"/>
  <c r="O26" i="31" s="1"/>
  <c r="O27" i="31" s="1"/>
  <c r="O28" i="31" s="1"/>
  <c r="O29" i="31" s="1"/>
  <c r="O30" i="31" s="1"/>
  <c r="O31" i="31" s="1"/>
  <c r="O32" i="31" s="1"/>
  <c r="O33" i="31" s="1"/>
  <c r="O34" i="31" s="1"/>
  <c r="O35" i="31" s="1"/>
  <c r="O36" i="31" s="1"/>
  <c r="O37" i="31" s="1"/>
  <c r="O38" i="31" s="1"/>
  <c r="O39" i="31" s="1"/>
  <c r="O47" i="31" s="1"/>
  <c r="O48" i="31" s="1"/>
  <c r="O49" i="31" s="1"/>
  <c r="O50" i="31" s="1"/>
  <c r="O51" i="31" s="1"/>
  <c r="O52" i="31" s="1"/>
  <c r="O53" i="31" s="1"/>
  <c r="O54" i="31" s="1"/>
  <c r="O55" i="31" s="1"/>
  <c r="O56" i="31" s="1"/>
  <c r="O57" i="31" s="1"/>
  <c r="O58" i="31" s="1"/>
  <c r="O59" i="31" s="1"/>
  <c r="O60" i="31" s="1"/>
  <c r="O61" i="31" s="1"/>
  <c r="O62" i="31" s="1"/>
  <c r="O63" i="31" s="1"/>
  <c r="O64" i="31" s="1"/>
  <c r="O65" i="31" s="1"/>
  <c r="O66" i="31" s="1"/>
  <c r="O67" i="31" s="1"/>
  <c r="O68" i="31" s="1"/>
  <c r="O69" i="31" s="1"/>
  <c r="O70" i="31" s="1"/>
  <c r="O71" i="31" s="1"/>
  <c r="O72" i="31" s="1"/>
  <c r="O73" i="31" s="1"/>
  <c r="O74" i="31" s="1"/>
  <c r="O75" i="31" s="1"/>
  <c r="O76" i="31" s="1"/>
  <c r="O77" i="31" s="1"/>
  <c r="O78" i="31" s="1"/>
  <c r="O79" i="31" s="1"/>
  <c r="O80" i="31" s="1"/>
  <c r="O81" i="31" s="1"/>
  <c r="O82" i="31" s="1"/>
  <c r="O83" i="31" s="1"/>
  <c r="O84" i="31" s="1"/>
  <c r="O85" i="31" s="1"/>
  <c r="O86" i="31" s="1"/>
  <c r="O87" i="31" s="1"/>
  <c r="O88" i="31" s="1"/>
  <c r="O89" i="31" s="1"/>
  <c r="O90" i="31" s="1"/>
  <c r="O91" i="31" s="1"/>
  <c r="O92" i="31" s="1"/>
  <c r="O93" i="31" s="1"/>
  <c r="O94" i="31" s="1"/>
  <c r="O95" i="31" s="1"/>
  <c r="O96" i="31" s="1"/>
  <c r="O97" i="31" s="1"/>
  <c r="O98" i="31" s="1"/>
  <c r="O99" i="31" s="1"/>
  <c r="O100" i="31" s="1"/>
  <c r="O101" i="31" s="1"/>
  <c r="O102" i="31" s="1"/>
  <c r="O103" i="31" s="1"/>
  <c r="O104" i="31" s="1"/>
  <c r="O105" i="31" s="1"/>
  <c r="O106" i="31" s="1"/>
  <c r="O107" i="31" s="1"/>
  <c r="O108" i="31" s="1"/>
  <c r="O109" i="31" s="1"/>
  <c r="O110" i="31" s="1"/>
  <c r="O111" i="31" s="1"/>
  <c r="O112" i="31" s="1"/>
  <c r="O113" i="31" s="1"/>
  <c r="O114" i="31" s="1"/>
  <c r="O115" i="31" s="1"/>
  <c r="O116" i="31" s="1"/>
  <c r="O117" i="31" s="1"/>
  <c r="O118" i="31" s="1"/>
  <c r="O119" i="31" s="1"/>
  <c r="O120" i="31" s="1"/>
  <c r="O121" i="31" s="1"/>
  <c r="O122" i="31" s="1"/>
  <c r="O123" i="31" s="1"/>
  <c r="O124" i="31" s="1"/>
  <c r="O125" i="31" s="1"/>
  <c r="O126" i="31" s="1"/>
  <c r="O127" i="31" s="1"/>
  <c r="O128" i="31" s="1"/>
  <c r="O129" i="31" s="1"/>
  <c r="O130" i="31" s="1"/>
  <c r="O131" i="31" s="1"/>
  <c r="O132" i="31" s="1"/>
  <c r="O133" i="31" s="1"/>
  <c r="O134" i="31" s="1"/>
  <c r="O135" i="31" s="1"/>
  <c r="O136" i="31" s="1"/>
  <c r="O137" i="31" s="1"/>
  <c r="O138" i="31" s="1"/>
  <c r="O139" i="31" s="1"/>
  <c r="O140" i="31" s="1"/>
  <c r="O141" i="31" s="1"/>
  <c r="O142" i="31" s="1"/>
  <c r="O143" i="31" s="1"/>
  <c r="O144" i="31" s="1"/>
  <c r="O145" i="31" s="1"/>
  <c r="O146" i="31" s="1"/>
  <c r="O147" i="31" s="1"/>
  <c r="O148" i="31" s="1"/>
  <c r="O149" i="31" s="1"/>
  <c r="O150" i="31" s="1"/>
  <c r="O151" i="31" s="1"/>
  <c r="O152" i="31" s="1"/>
  <c r="O153" i="31" s="1"/>
  <c r="O154" i="31" s="1"/>
  <c r="O155" i="31" s="1"/>
  <c r="O156" i="31" s="1"/>
  <c r="O157" i="31" s="1"/>
  <c r="O158" i="31" s="1"/>
  <c r="O159" i="31" s="1"/>
  <c r="O160" i="31" s="1"/>
  <c r="O161" i="31" s="1"/>
  <c r="O162" i="31" s="1"/>
  <c r="O163" i="31" s="1"/>
  <c r="O164" i="31" s="1"/>
  <c r="O165" i="31" s="1"/>
  <c r="O166" i="31" s="1"/>
  <c r="O167" i="31" s="1"/>
  <c r="O168" i="31" s="1"/>
  <c r="O169" i="31" s="1"/>
  <c r="O170" i="31" s="1"/>
  <c r="O171" i="31" s="1"/>
  <c r="O172" i="31" s="1"/>
  <c r="O173" i="31" s="1"/>
  <c r="O174" i="31" s="1"/>
  <c r="O175" i="31" s="1"/>
  <c r="N15" i="31"/>
  <c r="O15" i="31" l="1"/>
  <c r="P25" i="31"/>
  <c r="P26" i="31" s="1"/>
  <c r="P27" i="31" s="1"/>
  <c r="P28" i="31" s="1"/>
  <c r="P29" i="31" s="1"/>
  <c r="P30" i="31" s="1"/>
  <c r="P31" i="31" s="1"/>
  <c r="P32" i="31" s="1"/>
  <c r="P33" i="31" s="1"/>
  <c r="P34" i="31" s="1"/>
  <c r="P35" i="31" s="1"/>
  <c r="P36" i="31" s="1"/>
  <c r="P37" i="31" s="1"/>
  <c r="P38" i="31" s="1"/>
  <c r="P39" i="31" s="1"/>
  <c r="P47" i="31" s="1"/>
  <c r="P48" i="31" s="1"/>
  <c r="P49" i="31" s="1"/>
  <c r="P50" i="31" s="1"/>
  <c r="P51" i="31" s="1"/>
  <c r="P52" i="31" s="1"/>
  <c r="P53" i="31" s="1"/>
  <c r="P54" i="31" s="1"/>
  <c r="P55" i="31" s="1"/>
  <c r="P56" i="31" s="1"/>
  <c r="P57" i="31" s="1"/>
  <c r="P58" i="31" s="1"/>
  <c r="P59" i="31" s="1"/>
  <c r="P60" i="31" s="1"/>
  <c r="P61" i="31" s="1"/>
  <c r="P62" i="31" s="1"/>
  <c r="P63" i="31" s="1"/>
  <c r="P64" i="31" s="1"/>
  <c r="P65" i="31" s="1"/>
  <c r="P66" i="31" s="1"/>
  <c r="P67" i="31" s="1"/>
  <c r="P68" i="31" s="1"/>
  <c r="P69" i="31" s="1"/>
  <c r="P70" i="31" s="1"/>
  <c r="P71" i="31" s="1"/>
  <c r="P72" i="31" s="1"/>
  <c r="P73" i="31" s="1"/>
  <c r="P74" i="31" s="1"/>
  <c r="P75" i="31" s="1"/>
  <c r="P76" i="31" s="1"/>
  <c r="P77" i="31" s="1"/>
  <c r="P78" i="31" s="1"/>
  <c r="P79" i="31" s="1"/>
  <c r="P80" i="31" s="1"/>
  <c r="P81" i="31" s="1"/>
  <c r="P82" i="31" s="1"/>
  <c r="P83" i="31" s="1"/>
  <c r="P84" i="31" s="1"/>
  <c r="P85" i="31" s="1"/>
  <c r="P86" i="31" s="1"/>
  <c r="P87" i="31" s="1"/>
  <c r="P88" i="31" s="1"/>
  <c r="P89" i="31" s="1"/>
  <c r="P90" i="31" s="1"/>
  <c r="P91" i="31" s="1"/>
  <c r="P92" i="31" s="1"/>
  <c r="P93" i="31" s="1"/>
  <c r="P94" i="31" s="1"/>
  <c r="P95" i="31" s="1"/>
  <c r="P96" i="31" s="1"/>
  <c r="P97" i="31" s="1"/>
  <c r="P98" i="31" s="1"/>
  <c r="P99" i="31" s="1"/>
  <c r="P100" i="31" s="1"/>
  <c r="P101" i="31" s="1"/>
  <c r="P102" i="31" s="1"/>
  <c r="P103" i="31" s="1"/>
  <c r="P104" i="31" s="1"/>
  <c r="P105" i="31" s="1"/>
  <c r="P106" i="31" s="1"/>
  <c r="P107" i="31" s="1"/>
  <c r="P108" i="31" s="1"/>
  <c r="P109" i="31" s="1"/>
  <c r="P110" i="31" s="1"/>
  <c r="P111" i="31" s="1"/>
  <c r="P112" i="31" s="1"/>
  <c r="P113" i="31" s="1"/>
  <c r="P114" i="31" s="1"/>
  <c r="P115" i="31" s="1"/>
  <c r="P116" i="31" s="1"/>
  <c r="P117" i="31" s="1"/>
  <c r="P118" i="31" s="1"/>
  <c r="P119" i="31" s="1"/>
  <c r="P120" i="31" s="1"/>
  <c r="P121" i="31" s="1"/>
  <c r="P122" i="31" s="1"/>
  <c r="P123" i="31" s="1"/>
  <c r="P124" i="31" s="1"/>
  <c r="P125" i="31" s="1"/>
  <c r="P126" i="31" s="1"/>
  <c r="P127" i="31" s="1"/>
  <c r="P128" i="31" s="1"/>
  <c r="P129" i="31" s="1"/>
  <c r="P130" i="31" s="1"/>
  <c r="P131" i="31" s="1"/>
  <c r="P132" i="31" s="1"/>
  <c r="P133" i="31" s="1"/>
  <c r="P134" i="31" s="1"/>
  <c r="P135" i="31" s="1"/>
  <c r="P136" i="31" s="1"/>
  <c r="P137" i="31" s="1"/>
  <c r="P138" i="31" s="1"/>
  <c r="P139" i="31" s="1"/>
  <c r="P140" i="31" s="1"/>
  <c r="P141" i="31" s="1"/>
  <c r="P142" i="31" s="1"/>
  <c r="P143" i="31" s="1"/>
  <c r="P144" i="31" s="1"/>
  <c r="P145" i="31" s="1"/>
  <c r="P146" i="31" s="1"/>
  <c r="P147" i="31" s="1"/>
  <c r="P148" i="31" s="1"/>
  <c r="P149" i="31" s="1"/>
  <c r="P150" i="31" s="1"/>
  <c r="P151" i="31" s="1"/>
  <c r="P152" i="31" s="1"/>
  <c r="P153" i="31" s="1"/>
  <c r="P154" i="31" s="1"/>
  <c r="P155" i="31" s="1"/>
  <c r="P156" i="31" s="1"/>
  <c r="P157" i="31" s="1"/>
  <c r="P158" i="31" s="1"/>
  <c r="P159" i="31" s="1"/>
  <c r="P160" i="31" s="1"/>
  <c r="P161" i="31" s="1"/>
  <c r="P162" i="31" s="1"/>
  <c r="P163" i="31" s="1"/>
  <c r="P164" i="31" s="1"/>
  <c r="P165" i="31" s="1"/>
  <c r="P166" i="31" s="1"/>
  <c r="P167" i="31" s="1"/>
  <c r="P168" i="31" s="1"/>
  <c r="P169" i="31" s="1"/>
  <c r="P170" i="31" s="1"/>
  <c r="P171" i="31" s="1"/>
  <c r="P172" i="31" s="1"/>
  <c r="P173" i="31" s="1"/>
  <c r="P174" i="31" s="1"/>
  <c r="P175" i="31" s="1"/>
  <c r="R14" i="31"/>
  <c r="Q24" i="31"/>
  <c r="Q25" i="31" l="1"/>
  <c r="Q26" i="31" s="1"/>
  <c r="Q27" i="31" s="1"/>
  <c r="Q28" i="31" s="1"/>
  <c r="Q29" i="31" s="1"/>
  <c r="Q30" i="31" s="1"/>
  <c r="Q31" i="31" s="1"/>
  <c r="Q32" i="31" s="1"/>
  <c r="Q33" i="31" s="1"/>
  <c r="Q34" i="31" s="1"/>
  <c r="Q35" i="31" s="1"/>
  <c r="Q36" i="31" s="1"/>
  <c r="Q37" i="31" s="1"/>
  <c r="Q38" i="31" s="1"/>
  <c r="Q39" i="31" s="1"/>
  <c r="Q47" i="31" s="1"/>
  <c r="Q48" i="31" s="1"/>
  <c r="Q49" i="31" s="1"/>
  <c r="Q50" i="31" s="1"/>
  <c r="Q51" i="31" s="1"/>
  <c r="Q52" i="31" s="1"/>
  <c r="Q53" i="31" s="1"/>
  <c r="Q54" i="31" s="1"/>
  <c r="Q55" i="31" s="1"/>
  <c r="Q56" i="31" s="1"/>
  <c r="Q57" i="31" s="1"/>
  <c r="Q58" i="31" s="1"/>
  <c r="Q59" i="31" s="1"/>
  <c r="Q60" i="31" s="1"/>
  <c r="Q61" i="31" s="1"/>
  <c r="Q62" i="31" s="1"/>
  <c r="Q63" i="31" s="1"/>
  <c r="Q64" i="31" s="1"/>
  <c r="Q65" i="31" s="1"/>
  <c r="Q66" i="31" s="1"/>
  <c r="Q67" i="31" s="1"/>
  <c r="Q68" i="31" s="1"/>
  <c r="Q69" i="31" s="1"/>
  <c r="Q70" i="31" s="1"/>
  <c r="Q71" i="31" s="1"/>
  <c r="Q72" i="31" s="1"/>
  <c r="Q73" i="31" s="1"/>
  <c r="Q74" i="31" s="1"/>
  <c r="Q75" i="31" s="1"/>
  <c r="Q76" i="31" s="1"/>
  <c r="Q77" i="31" s="1"/>
  <c r="Q78" i="31" s="1"/>
  <c r="Q79" i="31" s="1"/>
  <c r="Q80" i="31" s="1"/>
  <c r="Q81" i="31" s="1"/>
  <c r="Q82" i="31" s="1"/>
  <c r="Q83" i="31" s="1"/>
  <c r="Q84" i="31" s="1"/>
  <c r="Q85" i="31" s="1"/>
  <c r="Q86" i="31" s="1"/>
  <c r="Q87" i="31" s="1"/>
  <c r="Q88" i="31" s="1"/>
  <c r="Q89" i="31" s="1"/>
  <c r="Q90" i="31" s="1"/>
  <c r="Q91" i="31" s="1"/>
  <c r="Q92" i="31" s="1"/>
  <c r="Q93" i="31" s="1"/>
  <c r="Q94" i="31" s="1"/>
  <c r="Q95" i="31" s="1"/>
  <c r="Q96" i="31" s="1"/>
  <c r="Q97" i="31" s="1"/>
  <c r="Q98" i="31" s="1"/>
  <c r="Q99" i="31" s="1"/>
  <c r="Q100" i="31" s="1"/>
  <c r="Q101" i="31" s="1"/>
  <c r="Q102" i="31" s="1"/>
  <c r="Q103" i="31" s="1"/>
  <c r="Q104" i="31" s="1"/>
  <c r="Q105" i="31" s="1"/>
  <c r="Q106" i="31" s="1"/>
  <c r="Q107" i="31" s="1"/>
  <c r="Q108" i="31" s="1"/>
  <c r="Q109" i="31" s="1"/>
  <c r="Q110" i="31" s="1"/>
  <c r="Q111" i="31" s="1"/>
  <c r="Q112" i="31" s="1"/>
  <c r="Q113" i="31" s="1"/>
  <c r="Q114" i="31" s="1"/>
  <c r="Q115" i="31" s="1"/>
  <c r="Q116" i="31" s="1"/>
  <c r="Q117" i="31" s="1"/>
  <c r="Q118" i="31" s="1"/>
  <c r="Q119" i="31" s="1"/>
  <c r="Q120" i="31" s="1"/>
  <c r="Q121" i="31" s="1"/>
  <c r="Q122" i="31" s="1"/>
  <c r="Q123" i="31" s="1"/>
  <c r="Q124" i="31" s="1"/>
  <c r="Q125" i="31" s="1"/>
  <c r="Q126" i="31" s="1"/>
  <c r="Q127" i="31" s="1"/>
  <c r="Q128" i="31" s="1"/>
  <c r="Q129" i="31" s="1"/>
  <c r="Q130" i="31" s="1"/>
  <c r="Q131" i="31" s="1"/>
  <c r="Q132" i="31" s="1"/>
  <c r="Q133" i="31" s="1"/>
  <c r="Q134" i="31" s="1"/>
  <c r="Q135" i="31" s="1"/>
  <c r="Q136" i="31" s="1"/>
  <c r="Q137" i="31" s="1"/>
  <c r="Q138" i="31" s="1"/>
  <c r="Q139" i="31" s="1"/>
  <c r="Q140" i="31" s="1"/>
  <c r="Q141" i="31" s="1"/>
  <c r="Q142" i="31" s="1"/>
  <c r="Q143" i="31" s="1"/>
  <c r="Q144" i="31" s="1"/>
  <c r="Q145" i="31" s="1"/>
  <c r="Q146" i="31" s="1"/>
  <c r="Q147" i="31" s="1"/>
  <c r="Q148" i="31" s="1"/>
  <c r="Q149" i="31" s="1"/>
  <c r="Q150" i="31" s="1"/>
  <c r="Q151" i="31" s="1"/>
  <c r="Q152" i="31" s="1"/>
  <c r="Q153" i="31" s="1"/>
  <c r="Q154" i="31" s="1"/>
  <c r="Q155" i="31" s="1"/>
  <c r="Q156" i="31" s="1"/>
  <c r="Q157" i="31" s="1"/>
  <c r="Q158" i="31" s="1"/>
  <c r="Q159" i="31" s="1"/>
  <c r="Q160" i="31" s="1"/>
  <c r="Q161" i="31" s="1"/>
  <c r="Q162" i="31" s="1"/>
  <c r="Q163" i="31" s="1"/>
  <c r="Q164" i="31" s="1"/>
  <c r="Q165" i="31" s="1"/>
  <c r="Q166" i="31" s="1"/>
  <c r="Q167" i="31" s="1"/>
  <c r="Q168" i="31" s="1"/>
  <c r="Q169" i="31" s="1"/>
  <c r="Q170" i="31" s="1"/>
  <c r="Q171" i="31" s="1"/>
  <c r="Q172" i="31" s="1"/>
  <c r="Q173" i="31" s="1"/>
  <c r="Q174" i="31" s="1"/>
  <c r="Q175" i="31" s="1"/>
  <c r="S14" i="31"/>
  <c r="R24" i="31"/>
  <c r="P15" i="31"/>
  <c r="Q15" i="31" l="1"/>
  <c r="R25" i="31"/>
  <c r="R26" i="31" s="1"/>
  <c r="R27" i="31" s="1"/>
  <c r="R28" i="31" s="1"/>
  <c r="R29" i="31" s="1"/>
  <c r="R30" i="31" s="1"/>
  <c r="R31" i="31" s="1"/>
  <c r="R32" i="31" s="1"/>
  <c r="R33" i="31" s="1"/>
  <c r="R34" i="31" s="1"/>
  <c r="R35" i="31" s="1"/>
  <c r="R36" i="31" s="1"/>
  <c r="R37" i="31" s="1"/>
  <c r="R38" i="31" s="1"/>
  <c r="R39" i="31" s="1"/>
  <c r="R47" i="31" s="1"/>
  <c r="R48" i="31" s="1"/>
  <c r="R49" i="31" s="1"/>
  <c r="R50" i="31" s="1"/>
  <c r="R51" i="31" s="1"/>
  <c r="R52" i="31" s="1"/>
  <c r="R53" i="31" s="1"/>
  <c r="R54" i="31" s="1"/>
  <c r="R55" i="31" s="1"/>
  <c r="R56" i="31" s="1"/>
  <c r="R57" i="31" s="1"/>
  <c r="R58" i="31" s="1"/>
  <c r="R59" i="31" s="1"/>
  <c r="R60" i="31" s="1"/>
  <c r="R61" i="31" s="1"/>
  <c r="R62" i="31" s="1"/>
  <c r="R63" i="31" s="1"/>
  <c r="R64" i="31" s="1"/>
  <c r="R65" i="31" s="1"/>
  <c r="R66" i="31" s="1"/>
  <c r="R67" i="31" s="1"/>
  <c r="R68" i="31" s="1"/>
  <c r="R69" i="31" s="1"/>
  <c r="R70" i="31" s="1"/>
  <c r="R71" i="31" s="1"/>
  <c r="R72" i="31" s="1"/>
  <c r="R73" i="31" s="1"/>
  <c r="R74" i="31" s="1"/>
  <c r="R75" i="31" s="1"/>
  <c r="R76" i="31" s="1"/>
  <c r="R77" i="31" s="1"/>
  <c r="R78" i="31" s="1"/>
  <c r="R79" i="31" s="1"/>
  <c r="R80" i="31" s="1"/>
  <c r="R81" i="31" s="1"/>
  <c r="R82" i="31" s="1"/>
  <c r="R83" i="31" s="1"/>
  <c r="R84" i="31" s="1"/>
  <c r="R85" i="31" s="1"/>
  <c r="R86" i="31" s="1"/>
  <c r="R87" i="31" s="1"/>
  <c r="R88" i="31" s="1"/>
  <c r="R89" i="31" s="1"/>
  <c r="R90" i="31" s="1"/>
  <c r="R91" i="31" s="1"/>
  <c r="R92" i="31" s="1"/>
  <c r="R93" i="31" s="1"/>
  <c r="R94" i="31" s="1"/>
  <c r="R95" i="31" s="1"/>
  <c r="R96" i="31" s="1"/>
  <c r="R97" i="31" s="1"/>
  <c r="R98" i="31" s="1"/>
  <c r="R99" i="31" s="1"/>
  <c r="R100" i="31" s="1"/>
  <c r="R101" i="31" s="1"/>
  <c r="R102" i="31" s="1"/>
  <c r="R103" i="31" s="1"/>
  <c r="R104" i="31" s="1"/>
  <c r="R105" i="31" s="1"/>
  <c r="R106" i="31" s="1"/>
  <c r="R107" i="31" s="1"/>
  <c r="R108" i="31" s="1"/>
  <c r="R109" i="31" s="1"/>
  <c r="R110" i="31" s="1"/>
  <c r="R111" i="31" s="1"/>
  <c r="R112" i="31" s="1"/>
  <c r="R113" i="31" s="1"/>
  <c r="R114" i="31" s="1"/>
  <c r="R115" i="31" s="1"/>
  <c r="R116" i="31" s="1"/>
  <c r="R117" i="31" s="1"/>
  <c r="R118" i="31" s="1"/>
  <c r="R119" i="31" s="1"/>
  <c r="R120" i="31" s="1"/>
  <c r="R121" i="31" s="1"/>
  <c r="R122" i="31" s="1"/>
  <c r="R123" i="31" s="1"/>
  <c r="R124" i="31" s="1"/>
  <c r="R125" i="31" s="1"/>
  <c r="R126" i="31" s="1"/>
  <c r="R127" i="31" s="1"/>
  <c r="R128" i="31" s="1"/>
  <c r="R129" i="31" s="1"/>
  <c r="R130" i="31" s="1"/>
  <c r="R131" i="31" s="1"/>
  <c r="R132" i="31" s="1"/>
  <c r="R133" i="31" s="1"/>
  <c r="R134" i="31" s="1"/>
  <c r="R135" i="31" s="1"/>
  <c r="R136" i="31" s="1"/>
  <c r="R137" i="31" s="1"/>
  <c r="R138" i="31" s="1"/>
  <c r="R139" i="31" s="1"/>
  <c r="R140" i="31" s="1"/>
  <c r="R141" i="31" s="1"/>
  <c r="R142" i="31" s="1"/>
  <c r="R143" i="31" s="1"/>
  <c r="R144" i="31" s="1"/>
  <c r="R145" i="31" s="1"/>
  <c r="R146" i="31" s="1"/>
  <c r="R147" i="31" s="1"/>
  <c r="R148" i="31" s="1"/>
  <c r="R149" i="31" s="1"/>
  <c r="R150" i="31" s="1"/>
  <c r="R151" i="31" s="1"/>
  <c r="R152" i="31" s="1"/>
  <c r="R153" i="31" s="1"/>
  <c r="R154" i="31" s="1"/>
  <c r="R155" i="31" s="1"/>
  <c r="R156" i="31" s="1"/>
  <c r="R157" i="31" s="1"/>
  <c r="R158" i="31" s="1"/>
  <c r="R159" i="31" s="1"/>
  <c r="R160" i="31" s="1"/>
  <c r="R161" i="31" s="1"/>
  <c r="R162" i="31" s="1"/>
  <c r="R163" i="31" s="1"/>
  <c r="R164" i="31" s="1"/>
  <c r="R165" i="31" s="1"/>
  <c r="R166" i="31" s="1"/>
  <c r="R167" i="31" s="1"/>
  <c r="R168" i="31" s="1"/>
  <c r="R169" i="31" s="1"/>
  <c r="R170" i="31" s="1"/>
  <c r="R171" i="31" s="1"/>
  <c r="R172" i="31" s="1"/>
  <c r="R173" i="31" s="1"/>
  <c r="R174" i="31" s="1"/>
  <c r="R175" i="31" s="1"/>
  <c r="T14" i="31"/>
  <c r="S24" i="31"/>
  <c r="S25" i="31" l="1"/>
  <c r="S26" i="31" s="1"/>
  <c r="S27" i="31" s="1"/>
  <c r="S28" i="31" s="1"/>
  <c r="S29" i="31" s="1"/>
  <c r="S30" i="31" s="1"/>
  <c r="S31" i="31" s="1"/>
  <c r="S32" i="31" s="1"/>
  <c r="S33" i="31" s="1"/>
  <c r="S34" i="31" s="1"/>
  <c r="S35" i="31" s="1"/>
  <c r="S36" i="31" s="1"/>
  <c r="S37" i="31" s="1"/>
  <c r="S38" i="31" s="1"/>
  <c r="S39" i="31" s="1"/>
  <c r="S47" i="31" s="1"/>
  <c r="S48" i="31" s="1"/>
  <c r="S49" i="31" s="1"/>
  <c r="S50" i="31" s="1"/>
  <c r="S51" i="31" s="1"/>
  <c r="S52" i="31" s="1"/>
  <c r="S53" i="31" s="1"/>
  <c r="S54" i="31" s="1"/>
  <c r="S55" i="31" s="1"/>
  <c r="S56" i="31" s="1"/>
  <c r="S57" i="31" s="1"/>
  <c r="S58" i="31" s="1"/>
  <c r="S59" i="31" s="1"/>
  <c r="S60" i="31" s="1"/>
  <c r="S61" i="31" s="1"/>
  <c r="S62" i="31" s="1"/>
  <c r="S63" i="31" s="1"/>
  <c r="S64" i="31" s="1"/>
  <c r="S65" i="31" s="1"/>
  <c r="S66" i="31" s="1"/>
  <c r="S67" i="31" s="1"/>
  <c r="S68" i="31" s="1"/>
  <c r="S69" i="31" s="1"/>
  <c r="S70" i="31" s="1"/>
  <c r="S71" i="31" s="1"/>
  <c r="S72" i="31" s="1"/>
  <c r="S73" i="31" s="1"/>
  <c r="S74" i="31" s="1"/>
  <c r="S75" i="31" s="1"/>
  <c r="S76" i="31" s="1"/>
  <c r="S77" i="31" s="1"/>
  <c r="S78" i="31" s="1"/>
  <c r="S79" i="31" s="1"/>
  <c r="S80" i="31" s="1"/>
  <c r="S81" i="31" s="1"/>
  <c r="S82" i="31" s="1"/>
  <c r="S83" i="31" s="1"/>
  <c r="S84" i="31" s="1"/>
  <c r="S85" i="31" s="1"/>
  <c r="S86" i="31" s="1"/>
  <c r="S87" i="31" s="1"/>
  <c r="S88" i="31" s="1"/>
  <c r="S89" i="31" s="1"/>
  <c r="S90" i="31" s="1"/>
  <c r="S91" i="31" s="1"/>
  <c r="S92" i="31" s="1"/>
  <c r="S93" i="31" s="1"/>
  <c r="S94" i="31" s="1"/>
  <c r="S95" i="31" s="1"/>
  <c r="S96" i="31" s="1"/>
  <c r="S97" i="31" s="1"/>
  <c r="S98" i="31" s="1"/>
  <c r="S99" i="31" s="1"/>
  <c r="S100" i="31" s="1"/>
  <c r="S101" i="31" s="1"/>
  <c r="S102" i="31" s="1"/>
  <c r="S103" i="31" s="1"/>
  <c r="S104" i="31" s="1"/>
  <c r="S105" i="31" s="1"/>
  <c r="S106" i="31" s="1"/>
  <c r="S107" i="31" s="1"/>
  <c r="S108" i="31" s="1"/>
  <c r="S109" i="31" s="1"/>
  <c r="S110" i="31" s="1"/>
  <c r="S111" i="31" s="1"/>
  <c r="S112" i="31" s="1"/>
  <c r="S113" i="31" s="1"/>
  <c r="S114" i="31" s="1"/>
  <c r="S115" i="31" s="1"/>
  <c r="S116" i="31" s="1"/>
  <c r="S117" i="31" s="1"/>
  <c r="S118" i="31" s="1"/>
  <c r="S119" i="31" s="1"/>
  <c r="S120" i="31" s="1"/>
  <c r="S121" i="31" s="1"/>
  <c r="S122" i="31" s="1"/>
  <c r="S123" i="31" s="1"/>
  <c r="S124" i="31" s="1"/>
  <c r="S125" i="31" s="1"/>
  <c r="S126" i="31" s="1"/>
  <c r="S127" i="31" s="1"/>
  <c r="S128" i="31" s="1"/>
  <c r="S129" i="31" s="1"/>
  <c r="S130" i="31" s="1"/>
  <c r="S131" i="31" s="1"/>
  <c r="S132" i="31" s="1"/>
  <c r="S133" i="31" s="1"/>
  <c r="S134" i="31" s="1"/>
  <c r="S135" i="31" s="1"/>
  <c r="S136" i="31" s="1"/>
  <c r="S137" i="31" s="1"/>
  <c r="S138" i="31" s="1"/>
  <c r="S139" i="31" s="1"/>
  <c r="S140" i="31" s="1"/>
  <c r="S141" i="31" s="1"/>
  <c r="S142" i="31" s="1"/>
  <c r="S143" i="31" s="1"/>
  <c r="S144" i="31" s="1"/>
  <c r="S145" i="31" s="1"/>
  <c r="S146" i="31" s="1"/>
  <c r="S147" i="31" s="1"/>
  <c r="S148" i="31" s="1"/>
  <c r="S149" i="31" s="1"/>
  <c r="S150" i="31" s="1"/>
  <c r="S151" i="31" s="1"/>
  <c r="S152" i="31" s="1"/>
  <c r="S153" i="31" s="1"/>
  <c r="S154" i="31" s="1"/>
  <c r="S155" i="31" s="1"/>
  <c r="S156" i="31" s="1"/>
  <c r="S157" i="31" s="1"/>
  <c r="S158" i="31" s="1"/>
  <c r="S159" i="31" s="1"/>
  <c r="S160" i="31" s="1"/>
  <c r="S161" i="31" s="1"/>
  <c r="S162" i="31" s="1"/>
  <c r="S163" i="31" s="1"/>
  <c r="S164" i="31" s="1"/>
  <c r="S165" i="31" s="1"/>
  <c r="S166" i="31" s="1"/>
  <c r="S167" i="31" s="1"/>
  <c r="S168" i="31" s="1"/>
  <c r="S169" i="31" s="1"/>
  <c r="S170" i="31" s="1"/>
  <c r="S171" i="31" s="1"/>
  <c r="S172" i="31" s="1"/>
  <c r="S173" i="31" s="1"/>
  <c r="S174" i="31" s="1"/>
  <c r="S175" i="31" s="1"/>
  <c r="U14" i="31"/>
  <c r="T24" i="31"/>
  <c r="R15" i="31"/>
  <c r="T25" i="31" l="1"/>
  <c r="T26" i="31" s="1"/>
  <c r="T27" i="31" s="1"/>
  <c r="T28" i="31" s="1"/>
  <c r="T29" i="31" s="1"/>
  <c r="T30" i="31" s="1"/>
  <c r="T31" i="31" s="1"/>
  <c r="T32" i="31" s="1"/>
  <c r="T33" i="31" s="1"/>
  <c r="T34" i="31" s="1"/>
  <c r="T35" i="31" s="1"/>
  <c r="T36" i="31" s="1"/>
  <c r="T37" i="31" s="1"/>
  <c r="T38" i="31" s="1"/>
  <c r="T39" i="31" s="1"/>
  <c r="T47" i="31" s="1"/>
  <c r="T48" i="31" s="1"/>
  <c r="T49" i="31" s="1"/>
  <c r="T50" i="31" s="1"/>
  <c r="T51" i="31" s="1"/>
  <c r="T52" i="31" s="1"/>
  <c r="T53" i="31" s="1"/>
  <c r="T54" i="31" s="1"/>
  <c r="T55" i="31" s="1"/>
  <c r="T56" i="31" s="1"/>
  <c r="T57" i="31" s="1"/>
  <c r="T58" i="31" s="1"/>
  <c r="T59" i="31" s="1"/>
  <c r="T60" i="31" s="1"/>
  <c r="T61" i="31" s="1"/>
  <c r="T62" i="31" s="1"/>
  <c r="T63" i="31" s="1"/>
  <c r="T64" i="31" s="1"/>
  <c r="T65" i="31" s="1"/>
  <c r="T66" i="31" s="1"/>
  <c r="T67" i="31" s="1"/>
  <c r="T68" i="31" s="1"/>
  <c r="T69" i="31" s="1"/>
  <c r="T70" i="31" s="1"/>
  <c r="T71" i="31" s="1"/>
  <c r="T72" i="31" s="1"/>
  <c r="T73" i="31" s="1"/>
  <c r="T74" i="31" s="1"/>
  <c r="T75" i="31" s="1"/>
  <c r="T76" i="31" s="1"/>
  <c r="T77" i="31" s="1"/>
  <c r="T78" i="31" s="1"/>
  <c r="T79" i="31" s="1"/>
  <c r="T80" i="31" s="1"/>
  <c r="T81" i="31" s="1"/>
  <c r="T82" i="31" s="1"/>
  <c r="T83" i="31" s="1"/>
  <c r="T84" i="31" s="1"/>
  <c r="T85" i="31" s="1"/>
  <c r="T86" i="31" s="1"/>
  <c r="T87" i="31" s="1"/>
  <c r="T88" i="31" s="1"/>
  <c r="T89" i="31" s="1"/>
  <c r="T90" i="31" s="1"/>
  <c r="T91" i="31" s="1"/>
  <c r="T92" i="31" s="1"/>
  <c r="T93" i="31" s="1"/>
  <c r="T94" i="31" s="1"/>
  <c r="T95" i="31" s="1"/>
  <c r="T96" i="31" s="1"/>
  <c r="T97" i="31" s="1"/>
  <c r="T98" i="31" s="1"/>
  <c r="T99" i="31" s="1"/>
  <c r="T100" i="31" s="1"/>
  <c r="T101" i="31" s="1"/>
  <c r="T102" i="31" s="1"/>
  <c r="T103" i="31" s="1"/>
  <c r="T104" i="31" s="1"/>
  <c r="T105" i="31" s="1"/>
  <c r="T106" i="31" s="1"/>
  <c r="T107" i="31" s="1"/>
  <c r="T108" i="31" s="1"/>
  <c r="T109" i="31" s="1"/>
  <c r="T110" i="31" s="1"/>
  <c r="T111" i="31" s="1"/>
  <c r="T112" i="31" s="1"/>
  <c r="T113" i="31" s="1"/>
  <c r="T114" i="31" s="1"/>
  <c r="T115" i="31" s="1"/>
  <c r="T116" i="31" s="1"/>
  <c r="T117" i="31" s="1"/>
  <c r="T118" i="31" s="1"/>
  <c r="T119" i="31" s="1"/>
  <c r="T120" i="31" s="1"/>
  <c r="T121" i="31" s="1"/>
  <c r="T122" i="31" s="1"/>
  <c r="T123" i="31" s="1"/>
  <c r="T124" i="31" s="1"/>
  <c r="T125" i="31" s="1"/>
  <c r="T126" i="31" s="1"/>
  <c r="T127" i="31" s="1"/>
  <c r="T128" i="31" s="1"/>
  <c r="T129" i="31" s="1"/>
  <c r="T130" i="31" s="1"/>
  <c r="T131" i="31" s="1"/>
  <c r="T132" i="31" s="1"/>
  <c r="T133" i="31" s="1"/>
  <c r="T134" i="31" s="1"/>
  <c r="T135" i="31" s="1"/>
  <c r="T136" i="31" s="1"/>
  <c r="T137" i="31" s="1"/>
  <c r="T138" i="31" s="1"/>
  <c r="T139" i="31" s="1"/>
  <c r="T140" i="31" s="1"/>
  <c r="T141" i="31" s="1"/>
  <c r="T142" i="31" s="1"/>
  <c r="T143" i="31" s="1"/>
  <c r="T144" i="31" s="1"/>
  <c r="T145" i="31" s="1"/>
  <c r="T146" i="31" s="1"/>
  <c r="T147" i="31" s="1"/>
  <c r="T148" i="31" s="1"/>
  <c r="T149" i="31" s="1"/>
  <c r="T150" i="31" s="1"/>
  <c r="T151" i="31" s="1"/>
  <c r="T152" i="31" s="1"/>
  <c r="T153" i="31" s="1"/>
  <c r="T154" i="31" s="1"/>
  <c r="T155" i="31" s="1"/>
  <c r="T156" i="31" s="1"/>
  <c r="T157" i="31" s="1"/>
  <c r="T158" i="31" s="1"/>
  <c r="T159" i="31" s="1"/>
  <c r="T160" i="31" s="1"/>
  <c r="T161" i="31" s="1"/>
  <c r="T162" i="31" s="1"/>
  <c r="T163" i="31" s="1"/>
  <c r="T164" i="31" s="1"/>
  <c r="T165" i="31" s="1"/>
  <c r="T166" i="31" s="1"/>
  <c r="T167" i="31" s="1"/>
  <c r="T168" i="31" s="1"/>
  <c r="T169" i="31" s="1"/>
  <c r="T170" i="31" s="1"/>
  <c r="T171" i="31" s="1"/>
  <c r="T172" i="31" s="1"/>
  <c r="T173" i="31" s="1"/>
  <c r="T174" i="31" s="1"/>
  <c r="T175" i="31" s="1"/>
  <c r="V14" i="31"/>
  <c r="U24" i="31"/>
  <c r="S15" i="31"/>
  <c r="T15" i="31" l="1"/>
  <c r="U25" i="31"/>
  <c r="U26" i="31" s="1"/>
  <c r="U27" i="31" s="1"/>
  <c r="U28" i="31" s="1"/>
  <c r="U29" i="31" s="1"/>
  <c r="U30" i="31" s="1"/>
  <c r="U31" i="31" s="1"/>
  <c r="U32" i="31" s="1"/>
  <c r="U33" i="31" s="1"/>
  <c r="U34" i="31" s="1"/>
  <c r="U35" i="31" s="1"/>
  <c r="U36" i="31" s="1"/>
  <c r="U37" i="31" s="1"/>
  <c r="U38" i="31" s="1"/>
  <c r="U39" i="31" s="1"/>
  <c r="U47" i="31" s="1"/>
  <c r="U48" i="31" s="1"/>
  <c r="U49" i="31" s="1"/>
  <c r="U50" i="31" s="1"/>
  <c r="U51" i="31" s="1"/>
  <c r="U52" i="31" s="1"/>
  <c r="U53" i="31" s="1"/>
  <c r="U54" i="31" s="1"/>
  <c r="U55" i="31" s="1"/>
  <c r="U56" i="31" s="1"/>
  <c r="U57" i="31" s="1"/>
  <c r="U58" i="31" s="1"/>
  <c r="U59" i="31" s="1"/>
  <c r="U60" i="31" s="1"/>
  <c r="U61" i="31" s="1"/>
  <c r="U62" i="31" s="1"/>
  <c r="U63" i="31" s="1"/>
  <c r="U64" i="31" s="1"/>
  <c r="U65" i="31" s="1"/>
  <c r="U66" i="31" s="1"/>
  <c r="U67" i="31" s="1"/>
  <c r="U68" i="31" s="1"/>
  <c r="U69" i="31" s="1"/>
  <c r="U70" i="31" s="1"/>
  <c r="U71" i="31" s="1"/>
  <c r="U72" i="31" s="1"/>
  <c r="U73" i="31" s="1"/>
  <c r="U74" i="31" s="1"/>
  <c r="U75" i="31" s="1"/>
  <c r="U76" i="31" s="1"/>
  <c r="U77" i="31" s="1"/>
  <c r="U78" i="31" s="1"/>
  <c r="U79" i="31" s="1"/>
  <c r="U80" i="31" s="1"/>
  <c r="U81" i="31" s="1"/>
  <c r="U82" i="31" s="1"/>
  <c r="U83" i="31" s="1"/>
  <c r="U84" i="31" s="1"/>
  <c r="U85" i="31" s="1"/>
  <c r="U86" i="31" s="1"/>
  <c r="U87" i="31" s="1"/>
  <c r="U88" i="31" s="1"/>
  <c r="U89" i="31" s="1"/>
  <c r="U90" i="31" s="1"/>
  <c r="U91" i="31" s="1"/>
  <c r="U92" i="31" s="1"/>
  <c r="U93" i="31" s="1"/>
  <c r="U94" i="31" s="1"/>
  <c r="U95" i="31" s="1"/>
  <c r="U96" i="31" s="1"/>
  <c r="U97" i="31" s="1"/>
  <c r="U98" i="31" s="1"/>
  <c r="U99" i="31" s="1"/>
  <c r="U100" i="31" s="1"/>
  <c r="U101" i="31" s="1"/>
  <c r="U102" i="31" s="1"/>
  <c r="U103" i="31" s="1"/>
  <c r="U104" i="31" s="1"/>
  <c r="U105" i="31" s="1"/>
  <c r="U106" i="31" s="1"/>
  <c r="U107" i="31" s="1"/>
  <c r="U108" i="31" s="1"/>
  <c r="U109" i="31" s="1"/>
  <c r="U110" i="31" s="1"/>
  <c r="U111" i="31" s="1"/>
  <c r="U112" i="31" s="1"/>
  <c r="U113" i="31" s="1"/>
  <c r="U114" i="31" s="1"/>
  <c r="U115" i="31" s="1"/>
  <c r="U116" i="31" s="1"/>
  <c r="U117" i="31" s="1"/>
  <c r="U118" i="31" s="1"/>
  <c r="U119" i="31" s="1"/>
  <c r="U120" i="31" s="1"/>
  <c r="U121" i="31" s="1"/>
  <c r="U122" i="31" s="1"/>
  <c r="U123" i="31" s="1"/>
  <c r="U124" i="31" s="1"/>
  <c r="U125" i="31" s="1"/>
  <c r="U126" i="31" s="1"/>
  <c r="U127" i="31" s="1"/>
  <c r="U128" i="31" s="1"/>
  <c r="U129" i="31" s="1"/>
  <c r="U130" i="31" s="1"/>
  <c r="U131" i="31" s="1"/>
  <c r="U132" i="31" s="1"/>
  <c r="U133" i="31" s="1"/>
  <c r="U134" i="31" s="1"/>
  <c r="U135" i="31" s="1"/>
  <c r="U136" i="31" s="1"/>
  <c r="U137" i="31" s="1"/>
  <c r="U138" i="31" s="1"/>
  <c r="U139" i="31" s="1"/>
  <c r="U140" i="31" s="1"/>
  <c r="U141" i="31" s="1"/>
  <c r="U142" i="31" s="1"/>
  <c r="U143" i="31" s="1"/>
  <c r="U144" i="31" s="1"/>
  <c r="U145" i="31" s="1"/>
  <c r="U146" i="31" s="1"/>
  <c r="U147" i="31" s="1"/>
  <c r="U148" i="31" s="1"/>
  <c r="U149" i="31" s="1"/>
  <c r="U150" i="31" s="1"/>
  <c r="U151" i="31" s="1"/>
  <c r="U152" i="31" s="1"/>
  <c r="U153" i="31" s="1"/>
  <c r="U154" i="31" s="1"/>
  <c r="U155" i="31" s="1"/>
  <c r="U156" i="31" s="1"/>
  <c r="U157" i="31" s="1"/>
  <c r="U158" i="31" s="1"/>
  <c r="U159" i="31" s="1"/>
  <c r="U160" i="31" s="1"/>
  <c r="U161" i="31" s="1"/>
  <c r="U162" i="31" s="1"/>
  <c r="U163" i="31" s="1"/>
  <c r="U164" i="31" s="1"/>
  <c r="U165" i="31" s="1"/>
  <c r="U166" i="31" s="1"/>
  <c r="U167" i="31" s="1"/>
  <c r="U168" i="31" s="1"/>
  <c r="U169" i="31" s="1"/>
  <c r="U170" i="31" s="1"/>
  <c r="U171" i="31" s="1"/>
  <c r="U172" i="31" s="1"/>
  <c r="U173" i="31" s="1"/>
  <c r="U174" i="31" s="1"/>
  <c r="U175" i="31" s="1"/>
  <c r="V24" i="31"/>
  <c r="V25" i="31" l="1"/>
  <c r="V26" i="31" s="1"/>
  <c r="V27" i="31" s="1"/>
  <c r="V28" i="31" s="1"/>
  <c r="V29" i="31" s="1"/>
  <c r="V30" i="31" s="1"/>
  <c r="V31" i="31" s="1"/>
  <c r="V32" i="31" s="1"/>
  <c r="V33" i="31" s="1"/>
  <c r="V34" i="31" s="1"/>
  <c r="V35" i="31" s="1"/>
  <c r="V36" i="31" s="1"/>
  <c r="V37" i="31" s="1"/>
  <c r="V38" i="31" s="1"/>
  <c r="V39" i="31" s="1"/>
  <c r="V47" i="31" s="1"/>
  <c r="V48" i="31" s="1"/>
  <c r="V49" i="31" s="1"/>
  <c r="V50" i="31" s="1"/>
  <c r="V51" i="31" s="1"/>
  <c r="V52" i="31" s="1"/>
  <c r="V53" i="31" s="1"/>
  <c r="V54" i="31" s="1"/>
  <c r="V55" i="31" s="1"/>
  <c r="V56" i="31" s="1"/>
  <c r="V57" i="31" s="1"/>
  <c r="V58" i="31" s="1"/>
  <c r="V59" i="31" s="1"/>
  <c r="V60" i="31" s="1"/>
  <c r="V61" i="31" s="1"/>
  <c r="V62" i="31" s="1"/>
  <c r="V63" i="31" s="1"/>
  <c r="V64" i="31" s="1"/>
  <c r="V65" i="31" s="1"/>
  <c r="V66" i="31" s="1"/>
  <c r="V67" i="31" s="1"/>
  <c r="V68" i="31" s="1"/>
  <c r="V69" i="31" s="1"/>
  <c r="V70" i="31" s="1"/>
  <c r="V71" i="31" s="1"/>
  <c r="V72" i="31" s="1"/>
  <c r="V73" i="31" s="1"/>
  <c r="V74" i="31" s="1"/>
  <c r="V75" i="31" s="1"/>
  <c r="V76" i="31" s="1"/>
  <c r="V77" i="31" s="1"/>
  <c r="V78" i="31" s="1"/>
  <c r="V79" i="31" s="1"/>
  <c r="V80" i="31" s="1"/>
  <c r="V81" i="31" s="1"/>
  <c r="V82" i="31" s="1"/>
  <c r="V83" i="31" s="1"/>
  <c r="V84" i="31" s="1"/>
  <c r="V85" i="31" s="1"/>
  <c r="V86" i="31" s="1"/>
  <c r="V87" i="31" s="1"/>
  <c r="V88" i="31" s="1"/>
  <c r="V89" i="31" s="1"/>
  <c r="V90" i="31" s="1"/>
  <c r="V91" i="31" s="1"/>
  <c r="V92" i="31" s="1"/>
  <c r="V93" i="31" s="1"/>
  <c r="V94" i="31" s="1"/>
  <c r="V95" i="31" s="1"/>
  <c r="V96" i="31" s="1"/>
  <c r="V97" i="31" s="1"/>
  <c r="V98" i="31" s="1"/>
  <c r="V99" i="31" s="1"/>
  <c r="V100" i="31" s="1"/>
  <c r="V101" i="31" s="1"/>
  <c r="V102" i="31" s="1"/>
  <c r="V103" i="31" s="1"/>
  <c r="V104" i="31" s="1"/>
  <c r="V105" i="31" s="1"/>
  <c r="V106" i="31" s="1"/>
  <c r="V107" i="31" s="1"/>
  <c r="V108" i="31" s="1"/>
  <c r="V109" i="31" s="1"/>
  <c r="V110" i="31" s="1"/>
  <c r="V111" i="31" s="1"/>
  <c r="V112" i="31" s="1"/>
  <c r="V113" i="31" s="1"/>
  <c r="V114" i="31" s="1"/>
  <c r="V115" i="31" s="1"/>
  <c r="V116" i="31" s="1"/>
  <c r="V117" i="31" s="1"/>
  <c r="V118" i="31" s="1"/>
  <c r="V119" i="31" s="1"/>
  <c r="V120" i="31" s="1"/>
  <c r="V121" i="31" s="1"/>
  <c r="V122" i="31" s="1"/>
  <c r="V123" i="31" s="1"/>
  <c r="V124" i="31" s="1"/>
  <c r="V125" i="31" s="1"/>
  <c r="V126" i="31" s="1"/>
  <c r="V127" i="31" s="1"/>
  <c r="V128" i="31" s="1"/>
  <c r="V129" i="31" s="1"/>
  <c r="V130" i="31" s="1"/>
  <c r="V131" i="31" s="1"/>
  <c r="V132" i="31" s="1"/>
  <c r="V133" i="31" s="1"/>
  <c r="V134" i="31" s="1"/>
  <c r="V135" i="31" s="1"/>
  <c r="V136" i="31" s="1"/>
  <c r="V137" i="31" s="1"/>
  <c r="V138" i="31" s="1"/>
  <c r="V139" i="31" s="1"/>
  <c r="V140" i="31" s="1"/>
  <c r="V141" i="31" s="1"/>
  <c r="V142" i="31" s="1"/>
  <c r="V143" i="31" s="1"/>
  <c r="V144" i="31" s="1"/>
  <c r="V145" i="31" s="1"/>
  <c r="V146" i="31" s="1"/>
  <c r="V147" i="31" s="1"/>
  <c r="V148" i="31" s="1"/>
  <c r="V149" i="31" s="1"/>
  <c r="V150" i="31" s="1"/>
  <c r="V151" i="31" s="1"/>
  <c r="V152" i="31" s="1"/>
  <c r="V153" i="31" s="1"/>
  <c r="V154" i="31" s="1"/>
  <c r="V155" i="31" s="1"/>
  <c r="V156" i="31" s="1"/>
  <c r="V157" i="31" s="1"/>
  <c r="V158" i="31" s="1"/>
  <c r="V159" i="31" s="1"/>
  <c r="V160" i="31" s="1"/>
  <c r="V161" i="31" s="1"/>
  <c r="V162" i="31" s="1"/>
  <c r="V163" i="31" s="1"/>
  <c r="V164" i="31" s="1"/>
  <c r="V165" i="31" s="1"/>
  <c r="V166" i="31" s="1"/>
  <c r="V167" i="31" s="1"/>
  <c r="V168" i="31" s="1"/>
  <c r="V169" i="31" s="1"/>
  <c r="V170" i="31" s="1"/>
  <c r="V171" i="31" s="1"/>
  <c r="V172" i="31" s="1"/>
  <c r="V173" i="31" s="1"/>
  <c r="V174" i="31" s="1"/>
  <c r="V175" i="31" s="1"/>
  <c r="U15" i="31"/>
  <c r="V15" i="31" l="1"/>
  <c r="B6" i="31" l="1"/>
  <c r="B7" i="31"/>
  <c r="B8" i="31"/>
  <c r="B5" i="31"/>
  <c r="B4" i="31"/>
</calcChain>
</file>

<file path=xl/sharedStrings.xml><?xml version="1.0" encoding="utf-8"?>
<sst xmlns="http://schemas.openxmlformats.org/spreadsheetml/2006/main" count="1074" uniqueCount="250">
  <si>
    <t>Public Utility Commission of Texas</t>
  </si>
  <si>
    <t>Ticker</t>
  </si>
  <si>
    <t>Dividend</t>
  </si>
  <si>
    <t>Symbol</t>
  </si>
  <si>
    <t>Company</t>
  </si>
  <si>
    <t xml:space="preserve">Yield    </t>
  </si>
  <si>
    <t>12-week</t>
  </si>
  <si>
    <t>Average</t>
  </si>
  <si>
    <t>Total</t>
  </si>
  <si>
    <t>Stock Price</t>
  </si>
  <si>
    <t>Div1</t>
  </si>
  <si>
    <t>Earnings Growth</t>
  </si>
  <si>
    <r>
      <t>Growth Rate</t>
    </r>
    <r>
      <rPr>
        <vertAlign val="superscript"/>
        <sz val="12"/>
        <rFont val="Arial"/>
        <family val="2"/>
      </rPr>
      <t>1</t>
    </r>
    <r>
      <rPr>
        <sz val="12"/>
        <rFont val="Arial"/>
        <family val="2"/>
      </rPr>
      <t xml:space="preserve"> </t>
    </r>
  </si>
  <si>
    <r>
      <t>Proj. D</t>
    </r>
    <r>
      <rPr>
        <b/>
        <i/>
        <vertAlign val="subscript"/>
        <sz val="12"/>
        <rFont val="Arial"/>
        <family val="2"/>
      </rPr>
      <t>1</t>
    </r>
  </si>
  <si>
    <t>Cost of Equity</t>
  </si>
  <si>
    <t>FORECASTED DIVIDENDS</t>
  </si>
  <si>
    <t>AVERAGE STOCK PRICE</t>
  </si>
  <si>
    <t xml:space="preserve">Sources:  </t>
  </si>
  <si>
    <t>Averages</t>
  </si>
  <si>
    <t>5-Yr Growth</t>
  </si>
  <si>
    <t xml:space="preserve">L-t Growth </t>
  </si>
  <si>
    <t>Average ROE</t>
  </si>
  <si>
    <t>AEP</t>
  </si>
  <si>
    <t>IDA</t>
  </si>
  <si>
    <t>PNW</t>
  </si>
  <si>
    <t>PNM</t>
  </si>
  <si>
    <t>POR</t>
  </si>
  <si>
    <r>
      <t>VL</t>
    </r>
    <r>
      <rPr>
        <vertAlign val="superscript"/>
        <sz val="12"/>
        <rFont val="Arial"/>
        <family val="2"/>
      </rPr>
      <t>1</t>
    </r>
  </si>
  <si>
    <t>.</t>
  </si>
  <si>
    <t>ALE</t>
  </si>
  <si>
    <t>LNT</t>
  </si>
  <si>
    <t>AVA</t>
  </si>
  <si>
    <t>CNP</t>
  </si>
  <si>
    <t>CMS</t>
  </si>
  <si>
    <t>DTE</t>
  </si>
  <si>
    <t>EE</t>
  </si>
  <si>
    <t>ES</t>
  </si>
  <si>
    <t>NEW</t>
  </si>
  <si>
    <t>OGE</t>
  </si>
  <si>
    <t>OTTR</t>
  </si>
  <si>
    <t>SCG</t>
  </si>
  <si>
    <t>WEC</t>
  </si>
  <si>
    <t>XEL</t>
  </si>
  <si>
    <t>Next Four Quarters</t>
  </si>
  <si>
    <t>Cash Flows</t>
  </si>
  <si>
    <t xml:space="preserve">[ Hidden Rows]        </t>
  </si>
  <si>
    <t>BBB+</t>
  </si>
  <si>
    <t>Next</t>
  </si>
  <si>
    <t>2nd</t>
  </si>
  <si>
    <t>3rd</t>
  </si>
  <si>
    <t>4th</t>
  </si>
  <si>
    <t>AEE</t>
  </si>
  <si>
    <t>FTS</t>
  </si>
  <si>
    <t xml:space="preserve">NWE </t>
  </si>
  <si>
    <t>ED</t>
  </si>
  <si>
    <t>DUK</t>
  </si>
  <si>
    <t>EXC</t>
  </si>
  <si>
    <t>NEE</t>
  </si>
  <si>
    <t>PEG</t>
  </si>
  <si>
    <t>Alliant Energy Corp.</t>
  </si>
  <si>
    <t>Ameren Corporation</t>
  </si>
  <si>
    <t>American Electric Power Company, Inc. (AEP)</t>
  </si>
  <si>
    <t>DTE Energy Company</t>
  </si>
  <si>
    <t>Fortis Inc.</t>
  </si>
  <si>
    <t>OGE Energy Corp.</t>
  </si>
  <si>
    <t>Otter Tail Corporation</t>
  </si>
  <si>
    <t>WEC Energy Group, Inc.</t>
  </si>
  <si>
    <t>El Paso Electric Company</t>
  </si>
  <si>
    <t>IDACORP, Inc.</t>
  </si>
  <si>
    <t>NorthWestern Corporation</t>
  </si>
  <si>
    <t>Pinnacle West Capital Corporation</t>
  </si>
  <si>
    <t>Portland General Electric Company</t>
  </si>
  <si>
    <t>Xcel Energy Inc.</t>
  </si>
  <si>
    <t>Consolidated Edison, Inc.</t>
  </si>
  <si>
    <t>Duke Energy Corporation</t>
  </si>
  <si>
    <t>Eversource Energy</t>
  </si>
  <si>
    <t>Exelon Corporation</t>
  </si>
  <si>
    <t>NextEra Energy, Inc.</t>
  </si>
  <si>
    <t>Public Service Enterprise Group Incorporated</t>
  </si>
  <si>
    <t>A-</t>
  </si>
  <si>
    <t>BBB</t>
  </si>
  <si>
    <t>A+</t>
  </si>
  <si>
    <r>
      <t>Market Cap.</t>
    </r>
    <r>
      <rPr>
        <vertAlign val="superscript"/>
        <sz val="12"/>
        <rFont val="Arial"/>
        <family val="2"/>
      </rPr>
      <t xml:space="preserve">1 </t>
    </r>
    <r>
      <rPr>
        <sz val="12"/>
        <rFont val="Arial"/>
        <family val="2"/>
      </rPr>
      <t>(Millions)</t>
    </r>
  </si>
  <si>
    <t>Ticker Symbol</t>
  </si>
  <si>
    <t>MULTI-STAGE DISCOUNTED CASH FLOW</t>
  </si>
  <si>
    <t>Source: Yahoo Finance (https://finance.yahoo.com/lookup/)</t>
  </si>
  <si>
    <t>BKH</t>
  </si>
  <si>
    <t>Black Hills Corporation</t>
  </si>
  <si>
    <t>(Attach. JO-2)</t>
  </si>
  <si>
    <t>(Attach. JO-3)</t>
  </si>
  <si>
    <r>
      <t>S&amp;P Rating</t>
    </r>
    <r>
      <rPr>
        <vertAlign val="superscript"/>
        <sz val="12"/>
        <rFont val="Arial"/>
        <family val="2"/>
      </rPr>
      <t>3</t>
    </r>
  </si>
  <si>
    <r>
      <t>Zacks</t>
    </r>
    <r>
      <rPr>
        <vertAlign val="superscript"/>
        <sz val="12"/>
        <rFont val="Arial"/>
        <family val="2"/>
      </rPr>
      <t>4</t>
    </r>
  </si>
  <si>
    <t>SELECTION CRITERIA FOR COMPARABLE COMPANIES AND EARNINGS GROWTH</t>
  </si>
  <si>
    <r>
      <rPr>
        <vertAlign val="superscript"/>
        <sz val="9"/>
        <rFont val="Arial"/>
        <family val="2"/>
      </rPr>
      <t>1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(February 15, 2019), Electric Utility Central (March 15,2019), and Electric Utility West (April 26, 2019).</t>
    </r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</si>
  <si>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Most recent capital structure from </t>
    </r>
    <r>
      <rPr>
        <i/>
        <sz val="9"/>
        <rFont val="Arial"/>
        <family val="2"/>
      </rPr>
      <t xml:space="preserve">Value Line Investment Report: </t>
    </r>
    <r>
      <rPr>
        <sz val="9"/>
        <rFont val="Arial"/>
        <family val="2"/>
      </rPr>
      <t>Electric Utility East (as of 2017), Electric Utility Central (as of 2018), and Electric Utility West (as of 2018).</t>
    </r>
  </si>
  <si>
    <r>
      <rPr>
        <vertAlign val="superscript"/>
        <sz val="9"/>
        <color theme="1"/>
        <rFont val="Arial"/>
        <family val="2"/>
      </rPr>
      <t xml:space="preserve">3 </t>
    </r>
    <r>
      <rPr>
        <sz val="9"/>
        <color theme="1"/>
        <rFont val="Arial"/>
        <family val="2"/>
      </rPr>
      <t xml:space="preserve">Issuer Credit Rating from </t>
    </r>
    <r>
      <rPr>
        <i/>
        <sz val="9"/>
        <color theme="1"/>
        <rFont val="Arial"/>
        <family val="2"/>
      </rPr>
      <t xml:space="preserve">S&amp;P Global Ratings, </t>
    </r>
    <r>
      <rPr>
        <sz val="9"/>
        <color theme="1"/>
        <rFont val="Arial"/>
        <family val="2"/>
      </rPr>
      <t xml:space="preserve">retrieved on April 23, 2019, from </t>
    </r>
    <r>
      <rPr>
        <i/>
        <sz val="9"/>
        <color theme="1"/>
        <rFont val="Arial"/>
        <family val="2"/>
      </rPr>
      <t>S&amp;P Global Market Intelligence</t>
    </r>
    <r>
      <rPr>
        <b/>
        <sz val="9"/>
        <color theme="1"/>
        <rFont val="Arial"/>
        <family val="2"/>
      </rPr>
      <t xml:space="preserve"> (</t>
    </r>
    <r>
      <rPr>
        <sz val="9"/>
        <color theme="1"/>
        <rFont val="Arial"/>
        <family val="2"/>
      </rPr>
      <t>www.snl.com).</t>
    </r>
  </si>
  <si>
    <r>
      <rPr>
        <vertAlign val="superscript"/>
        <sz val="9"/>
        <rFont val="Arial"/>
        <family val="2"/>
      </rPr>
      <t>4</t>
    </r>
    <r>
      <rPr>
        <i/>
        <vertAlign val="superscript"/>
        <sz val="9"/>
        <rFont val="Arial"/>
        <family val="2"/>
      </rPr>
      <t xml:space="preserve"> </t>
    </r>
    <r>
      <rPr>
        <i/>
        <sz val="9"/>
        <rFont val="Arial"/>
        <family val="2"/>
      </rPr>
      <t xml:space="preserve">Zacks Investment Research, </t>
    </r>
    <r>
      <rPr>
        <sz val="9"/>
        <rFont val="Arial"/>
        <family val="2"/>
      </rPr>
      <t xml:space="preserve">retrieved on April 22, 2019, from </t>
    </r>
    <r>
      <rPr>
        <i/>
        <sz val="9"/>
        <rFont val="Arial"/>
        <family val="2"/>
      </rPr>
      <t xml:space="preserve">www.zacks.com/stock/quote/ </t>
    </r>
  </si>
  <si>
    <r>
      <t>1</t>
    </r>
    <r>
      <rPr>
        <i/>
        <sz val="10"/>
        <rFont val="Arial"/>
        <family val="2"/>
      </rPr>
      <t>Stock Prices are adjusted by Yahoo Finance to reflect the effects of the date when the next dividend is expected to be paid.</t>
    </r>
  </si>
  <si>
    <r>
      <t>1</t>
    </r>
    <r>
      <rPr>
        <i/>
        <vertAlign val="superscript"/>
        <sz val="12"/>
        <rFont val="Arial"/>
        <family val="2"/>
      </rPr>
      <t>st</t>
    </r>
    <r>
      <rPr>
        <i/>
        <sz val="12"/>
        <rFont val="Arial"/>
        <family val="2"/>
      </rPr>
      <t xml:space="preserve"> Quartile</t>
    </r>
  </si>
  <si>
    <r>
      <t>3</t>
    </r>
    <r>
      <rPr>
        <i/>
        <vertAlign val="superscript"/>
        <sz val="12"/>
        <rFont val="Arial"/>
        <family val="2"/>
      </rPr>
      <t>rd</t>
    </r>
    <r>
      <rPr>
        <i/>
        <sz val="12"/>
        <rFont val="Arial"/>
        <family val="2"/>
      </rPr>
      <t xml:space="preserve"> Quartile</t>
    </r>
  </si>
  <si>
    <r>
      <t>LTD/Capital</t>
    </r>
    <r>
      <rPr>
        <vertAlign val="superscript"/>
        <sz val="12"/>
        <rFont val="Arial"/>
        <family val="2"/>
      </rPr>
      <t xml:space="preserve">1, 2 </t>
    </r>
  </si>
  <si>
    <r>
      <t>1</t>
    </r>
    <r>
      <rPr>
        <i/>
        <sz val="10"/>
        <rFont val="Arial"/>
        <family val="2"/>
      </rPr>
      <t>The growth rate is applied to the quarterly dividend during the period when dividends have historically increased.</t>
    </r>
  </si>
  <si>
    <t>Minimum ROE</t>
  </si>
  <si>
    <t>Maximum ROE</t>
  </si>
  <si>
    <r>
      <t xml:space="preserve">This file presents data that supplement CBO's January 2019 report </t>
    </r>
    <r>
      <rPr>
        <i/>
        <sz val="11"/>
        <rFont val="Arial"/>
        <family val="2"/>
      </rPr>
      <t>The Budget and Economic Outlook: 2019 to 2029.</t>
    </r>
  </si>
  <si>
    <t>www.cbo.gov/publication/54918</t>
  </si>
  <si>
    <t>Contents</t>
  </si>
  <si>
    <t>1. January 2019 Baseline Economic Forecast—Data Release (Quarterly)</t>
  </si>
  <si>
    <t>2. January 2019 Baseline Economic Forecast—Data Release (Calendar Year)</t>
  </si>
  <si>
    <t>3. January 2019 Baseline Economic Forecast—Data Release (Fiscal Year)</t>
  </si>
  <si>
    <t>January 2019 Baseline Economic Forecast—Data Release (Quarterly)</t>
  </si>
  <si>
    <t>Units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</si>
  <si>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</si>
  <si>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</si>
  <si>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</si>
  <si>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</si>
  <si>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</si>
  <si>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</si>
  <si>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</si>
  <si>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</si>
  <si>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</si>
  <si>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</si>
  <si>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</si>
  <si>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</si>
  <si>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</si>
  <si>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</si>
  <si>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</si>
  <si>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</si>
  <si>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</si>
  <si>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</si>
  <si>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</si>
  <si>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</si>
  <si>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</si>
  <si>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</si>
  <si>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</si>
  <si>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</si>
  <si>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</si>
  <si>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</si>
  <si>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</si>
  <si>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</si>
  <si>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</si>
  <si>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</si>
  <si>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</si>
  <si>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</si>
  <si>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</si>
  <si>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</si>
  <si>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</si>
  <si>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</si>
  <si>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</si>
  <si>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</si>
  <si>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</si>
  <si>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</si>
  <si>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</si>
  <si>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</si>
  <si>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</si>
  <si>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2027Q4</t>
  </si>
  <si>
    <t>2028Q1</t>
  </si>
  <si>
    <t>2028Q2</t>
  </si>
  <si>
    <t>2028Q3</t>
  </si>
  <si>
    <t>2028Q4</t>
  </si>
  <si>
    <t>2029Q1</t>
  </si>
  <si>
    <t>2029Q2</t>
  </si>
  <si>
    <t>2029Q3</t>
  </si>
  <si>
    <t>2029Q4</t>
  </si>
  <si>
    <t>Output</t>
  </si>
  <si>
    <t/>
  </si>
  <si>
    <t>Gross Domestic Product (GDP)</t>
  </si>
  <si>
    <t>Billions of dollars</t>
  </si>
  <si>
    <t>Percentage change, annual rate</t>
  </si>
  <si>
    <t>Gross National Product (GNP)</t>
  </si>
  <si>
    <t>Potential GDP</t>
  </si>
  <si>
    <t>Real GDP</t>
  </si>
  <si>
    <t>Billions of 2012 dollars</t>
  </si>
  <si>
    <t>Real GNP</t>
  </si>
  <si>
    <t>Real Potential GDP</t>
  </si>
  <si>
    <t>Real Gross Value Added: Nonfarm Business</t>
  </si>
  <si>
    <t>Prices</t>
  </si>
  <si>
    <t>Price Index, Personal Consumption Expenditures (PCE)</t>
  </si>
  <si>
    <t>2012=100</t>
  </si>
  <si>
    <t>Price Index, PCE, Excluding food and energy</t>
  </si>
  <si>
    <t>Consumer Price Index, All Urban Consumers (CPI-U)</t>
  </si>
  <si>
    <t>1982-84=100</t>
  </si>
  <si>
    <t>CPI-U, Excluding Food and Energy</t>
  </si>
  <si>
    <t>Chained CPI-U</t>
  </si>
  <si>
    <t>Dec 1999=100</t>
  </si>
  <si>
    <t>GDP Price Index</t>
  </si>
  <si>
    <t>Employment Cost Index (ECI), Private Wages and Salaries</t>
  </si>
  <si>
    <t>December 2005=100</t>
  </si>
  <si>
    <t>Refiners' Acquisition Cost of Crude Oil, Imported</t>
  </si>
  <si>
    <t>Dollars per barrel</t>
  </si>
  <si>
    <t>Price of Crude Oil, West Texas Intermediate (WTI)</t>
  </si>
  <si>
    <t>Price of Natural Gas, Henry Hub</t>
  </si>
  <si>
    <t>Dollars per MMBtu</t>
  </si>
  <si>
    <t>FHFA House Price Index, Purchase Only</t>
  </si>
  <si>
    <t>1991Q1=100</t>
  </si>
  <si>
    <t>Nominal Exchange Rate Index (Export Weighted)</t>
  </si>
  <si>
    <t>1970Q1=100</t>
  </si>
  <si>
    <t>Labor</t>
  </si>
  <si>
    <t>Unemployment Rate, Civilian, 16 Years or Older</t>
  </si>
  <si>
    <t>Percent</t>
  </si>
  <si>
    <t>Labor Force, Civilian, 16 Years or Older</t>
  </si>
  <si>
    <t>Millions</t>
  </si>
  <si>
    <t>Labor Force Participation Rate, 16 Years or Older</t>
  </si>
  <si>
    <t>Potential Labor Force Participation Rate</t>
  </si>
  <si>
    <t>Employment, Civilian, 16 Years or Older (Household Survey)</t>
  </si>
  <si>
    <t>Employment, Total Nonfarm (Establishment Survey)</t>
  </si>
  <si>
    <t>Labor Productivity Index (Nonfarm Business Sector)</t>
  </si>
  <si>
    <t>Hours of All Persons (Nonfarm Business Sector)</t>
  </si>
  <si>
    <t>Population</t>
  </si>
  <si>
    <t>Noninstitutional Population, Civilian, 16 Years or Older</t>
  </si>
  <si>
    <t>Households (Total Occupied Housing Units)</t>
  </si>
  <si>
    <t>Interest Rates</t>
  </si>
  <si>
    <t>10-Year Treasury Note</t>
  </si>
  <si>
    <t>3-Month Treasury Bill</t>
  </si>
  <si>
    <t>Federal Funds Rate</t>
  </si>
  <si>
    <t>Income</t>
  </si>
  <si>
    <t>Income, Personal</t>
  </si>
  <si>
    <t>Percentage of GDP</t>
  </si>
  <si>
    <t>Compensation of Employees, Paid</t>
  </si>
  <si>
    <t>Wages and Salaries</t>
  </si>
  <si>
    <t>Nonwage Income</t>
  </si>
  <si>
    <t>Proprietors' income, farm, with IVA &amp; CCAdj</t>
  </si>
  <si>
    <t>Proprietors' income, nonfarm, with IVA &amp; CCAdj</t>
  </si>
  <si>
    <t>Income, rental, with CCAdj</t>
  </si>
  <si>
    <t>Interest income, personal</t>
  </si>
  <si>
    <t>Dividend income, personal</t>
  </si>
  <si>
    <t>Profits, Corporate, With IVA &amp; CCAdj</t>
  </si>
  <si>
    <t>Profits, Corporate, Domestic, With IVA &amp; CCAdj</t>
  </si>
  <si>
    <t>Components of GDP (Nominal)</t>
  </si>
  <si>
    <t>Personal Consumption Expenditures</t>
  </si>
  <si>
    <t>Gross Private Domestic Investment</t>
  </si>
  <si>
    <t>Nonresidential fixed investment</t>
  </si>
  <si>
    <t xml:space="preserve">Residential fixed investment </t>
  </si>
  <si>
    <t>Change in private inventories</t>
  </si>
  <si>
    <t>Government Consumption Expenditures and Gross Investment</t>
  </si>
  <si>
    <t>Federal</t>
  </si>
  <si>
    <t xml:space="preserve">State and local </t>
  </si>
  <si>
    <t>Net Exports of Goods and Services</t>
  </si>
  <si>
    <t>Exports</t>
  </si>
  <si>
    <t>Imports</t>
  </si>
  <si>
    <t>Memorandum: Balance on Current Account</t>
  </si>
  <si>
    <t>Components of GDP (Real)</t>
  </si>
  <si>
    <t>Source: Congressional Budget Office.</t>
  </si>
  <si>
    <t>Actual values reflect data released as of early December 2018. Forecast values are shaded.</t>
  </si>
  <si>
    <t>CCAdj = capital consumption adjustment; FHFA = Federal Housing Finance Agency; IVA = inventory valuation adjustment; MMBtu = 1 million British thermal units.</t>
  </si>
  <si>
    <t>Back to Table of Contents</t>
  </si>
  <si>
    <t>January 2019 Baseline Economic Forecast—Data Release (Calendar Year)</t>
  </si>
  <si>
    <t>January 2019 Baseline Economic Forecast—Data Release (Fiscal Year)</t>
  </si>
  <si>
    <t>Docket No. 49421</t>
  </si>
  <si>
    <t>Workpaper JO-11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</si>
</sst>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0_)"/>
    <numFmt numFmtId="166" formatCode="0.00_)"/>
    <numFmt numFmtId="167" formatCode="mm/dd/yy_)"/>
    <numFmt numFmtId="168" formatCode="&quot;$&quot;#,##0.000"/>
    <numFmt numFmtId="169" formatCode="&quot;$&quot;#,##0"/>
    <numFmt numFmtId="170" formatCode="0.0%"/>
    <numFmt numFmtId="171" formatCode="0.0000_)"/>
    <numFmt numFmtId="172" formatCode="[$-409]d\-mmm\-yy;@"/>
    <numFmt numFmtId="173" formatCode="0.000"/>
    <numFmt numFmtId="174" formatCode="&quot;$&quot;#,##0.00"/>
    <numFmt numFmtId="175" formatCode="&quot;$&quot;#,##0.0000"/>
    <numFmt numFmtId="176" formatCode="0.0000"/>
    <numFmt numFmtId="177" formatCode="m/d/yyyy;@"/>
    <numFmt numFmtId="178" formatCode="0.0"/>
  </numFmts>
  <fonts count="42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vertAlign val="superscript"/>
      <sz val="12"/>
      <name val="Arial"/>
      <family val="2"/>
    </font>
    <font>
      <b/>
      <i/>
      <vertAlign val="subscript"/>
      <sz val="12"/>
      <name val="Arial"/>
      <family val="2"/>
    </font>
    <font>
      <b/>
      <i/>
      <sz val="14"/>
      <name val="Arial"/>
      <family val="2"/>
    </font>
    <font>
      <sz val="9.4499999999999993"/>
      <name val="Arial"/>
      <family val="2"/>
    </font>
    <font>
      <sz val="12"/>
      <name val="SWISS"/>
    </font>
    <font>
      <sz val="13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9.5"/>
      <name val="Arial"/>
      <family val="2"/>
    </font>
    <font>
      <sz val="12"/>
      <color rgb="FFFF0000"/>
      <name val="Arial"/>
      <family val="2"/>
    </font>
    <font>
      <u/>
      <sz val="12"/>
      <color rgb="FFFF0000"/>
      <name val="Arial"/>
      <family val="2"/>
    </font>
    <font>
      <b/>
      <sz val="12"/>
      <name val="Arial"/>
      <family val="2"/>
    </font>
    <font>
      <b/>
      <i/>
      <sz val="24"/>
      <name val="Arial"/>
      <family val="2"/>
    </font>
    <font>
      <i/>
      <vertAlign val="superscript"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i/>
      <sz val="9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i/>
      <vertAlign val="superscript"/>
      <sz val="9"/>
      <name val="Arial"/>
      <family val="2"/>
    </font>
    <font>
      <i/>
      <vertAlign val="superscript"/>
      <sz val="12"/>
      <name val="Arial"/>
      <family val="2"/>
    </font>
    <font>
      <sz val="10"/>
      <name val="Arial"/>
    </font>
    <font>
      <i/>
      <sz val="11"/>
      <name val="Arial"/>
      <family val="2"/>
    </font>
    <font>
      <sz val="11"/>
      <color theme="3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vertAlign val="superscript"/>
      <sz val="11"/>
      <name val="Bell Centennial Addres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/>
    <xf numFmtId="9" fontId="3" fillId="0" borderId="0" applyFont="0" applyFill="0" applyBorder="0" applyAlignment="0" applyProtection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" fillId="0" borderId="0"/>
    <xf numFmtId="0" fontId="35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9" fontId="35" fillId="0" borderId="0" applyFont="0" applyFill="0" applyBorder="0" applyAlignment="0" applyProtection="0"/>
  </cellStyleXfs>
  <cellXfs count="302">
    <xf numFmtId="0" fontId="0" fillId="0" borderId="0" xfId="0"/>
    <xf numFmtId="0" fontId="4" fillId="2" borderId="0" xfId="0" applyFont="1" applyFill="1"/>
    <xf numFmtId="0" fontId="4" fillId="2" borderId="0" xfId="0" applyFont="1" applyFill="1" applyBorder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4" fillId="2" borderId="0" xfId="0" applyFont="1" applyFill="1" applyAlignment="1" applyProtection="1">
      <alignment horizontal="centerContinuous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4" fillId="2" borderId="0" xfId="0" applyFont="1" applyFill="1" applyAlignment="1">
      <alignment horizontal="center"/>
    </xf>
    <xf numFmtId="164" fontId="4" fillId="2" borderId="0" xfId="0" applyNumberFormat="1" applyFont="1" applyFill="1" applyAlignment="1" applyProtection="1">
      <alignment horizontal="right"/>
    </xf>
    <xf numFmtId="10" fontId="4" fillId="2" borderId="0" xfId="0" applyNumberFormat="1" applyFont="1" applyFill="1" applyAlignment="1" applyProtection="1">
      <alignment horizontal="right"/>
    </xf>
    <xf numFmtId="165" fontId="4" fillId="2" borderId="0" xfId="0" applyNumberFormat="1" applyFont="1" applyFill="1" applyAlignment="1" applyProtection="1">
      <alignment horizontal="right"/>
    </xf>
    <xf numFmtId="0" fontId="4" fillId="2" borderId="0" xfId="0" applyFont="1" applyFill="1" applyAlignment="1" applyProtection="1">
      <alignment horizontal="right"/>
    </xf>
    <xf numFmtId="166" fontId="4" fillId="2" borderId="0" xfId="0" applyNumberFormat="1" applyFont="1" applyFill="1" applyProtection="1"/>
    <xf numFmtId="0" fontId="4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Protection="1"/>
    <xf numFmtId="0" fontId="4" fillId="2" borderId="0" xfId="0" applyFont="1" applyFill="1" applyBorder="1" applyAlignment="1" applyProtection="1">
      <alignment horizontal="center"/>
    </xf>
    <xf numFmtId="0" fontId="4" fillId="2" borderId="0" xfId="0" applyFont="1" applyFill="1" applyAlignment="1" applyProtection="1">
      <alignment horizontal="left"/>
    </xf>
    <xf numFmtId="10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Protection="1"/>
    <xf numFmtId="7" fontId="4" fillId="2" borderId="0" xfId="0" applyNumberFormat="1" applyFont="1" applyFill="1" applyBorder="1" applyAlignment="1" applyProtection="1">
      <alignment horizontal="center"/>
    </xf>
    <xf numFmtId="7" fontId="6" fillId="2" borderId="0" xfId="0" applyNumberFormat="1" applyFont="1" applyFill="1" applyAlignment="1" applyProtection="1">
      <alignment horizontal="center"/>
    </xf>
    <xf numFmtId="0" fontId="0" fillId="2" borderId="0" xfId="0" applyFill="1" applyBorder="1" applyAlignment="1">
      <alignment horizontal="center"/>
    </xf>
    <xf numFmtId="10" fontId="4" fillId="2" borderId="0" xfId="0" applyNumberFormat="1" applyFont="1" applyFill="1" applyAlignment="1" applyProtection="1">
      <alignment horizontal="center"/>
    </xf>
    <xf numFmtId="39" fontId="4" fillId="2" borderId="0" xfId="0" applyNumberFormat="1" applyFont="1" applyFill="1" applyAlignment="1" applyProtection="1">
      <alignment horizontal="center"/>
    </xf>
    <xf numFmtId="39" fontId="6" fillId="2" borderId="0" xfId="0" applyNumberFormat="1" applyFont="1" applyFill="1" applyAlignment="1" applyProtection="1">
      <alignment horizontal="center"/>
    </xf>
    <xf numFmtId="7" fontId="4" fillId="2" borderId="0" xfId="0" applyNumberFormat="1" applyFont="1" applyFill="1" applyAlignment="1" applyProtection="1">
      <alignment horizontal="center"/>
    </xf>
    <xf numFmtId="0" fontId="0" fillId="2" borderId="0" xfId="0" applyFill="1"/>
    <xf numFmtId="0" fontId="0" fillId="2" borderId="0" xfId="0" applyFill="1" applyBorder="1"/>
    <xf numFmtId="10" fontId="0" fillId="2" borderId="0" xfId="0" applyNumberFormat="1" applyFill="1" applyBorder="1" applyAlignment="1">
      <alignment horizontal="center"/>
    </xf>
    <xf numFmtId="7" fontId="9" fillId="2" borderId="0" xfId="0" applyNumberFormat="1" applyFont="1" applyFill="1" applyBorder="1" applyAlignment="1" applyProtection="1">
      <alignment horizontal="center"/>
    </xf>
    <xf numFmtId="170" fontId="0" fillId="2" borderId="0" xfId="0" applyNumberFormat="1" applyFill="1" applyAlignment="1">
      <alignment horizontal="center"/>
    </xf>
    <xf numFmtId="10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4" applyNumberFormat="1" applyFont="1" applyFill="1" applyAlignment="1">
      <alignment horizontal="center"/>
    </xf>
    <xf numFmtId="9" fontId="0" fillId="2" borderId="0" xfId="4" applyNumberFormat="1" applyFont="1" applyFill="1" applyBorder="1" applyAlignment="1">
      <alignment horizontal="center"/>
    </xf>
    <xf numFmtId="168" fontId="4" fillId="2" borderId="0" xfId="0" applyNumberFormat="1" applyFont="1" applyFill="1" applyBorder="1" applyAlignment="1" applyProtection="1">
      <alignment horizontal="center"/>
    </xf>
    <xf numFmtId="10" fontId="4" fillId="2" borderId="0" xfId="0" applyNumberFormat="1" applyFont="1" applyFill="1" applyBorder="1" applyAlignment="1" applyProtection="1">
      <alignment horizontal="right"/>
    </xf>
    <xf numFmtId="0" fontId="13" fillId="2" borderId="0" xfId="0" applyFont="1" applyFill="1" applyBorder="1" applyAlignment="1">
      <alignment horizontal="center"/>
    </xf>
    <xf numFmtId="0" fontId="4" fillId="2" borderId="3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 applyProtection="1">
      <alignment horizontal="center"/>
    </xf>
    <xf numFmtId="0" fontId="4" fillId="2" borderId="6" xfId="0" applyFont="1" applyFill="1" applyBorder="1" applyAlignment="1" applyProtection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8" xfId="0" applyFont="1" applyFill="1" applyBorder="1" applyAlignment="1" applyProtection="1">
      <alignment horizontal="center"/>
    </xf>
    <xf numFmtId="15" fontId="4" fillId="2" borderId="5" xfId="0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/>
    </xf>
    <xf numFmtId="0" fontId="15" fillId="3" borderId="14" xfId="0" applyFont="1" applyFill="1" applyBorder="1" applyAlignment="1">
      <alignment horizontal="right" vertical="center" wrapText="1"/>
    </xf>
    <xf numFmtId="0" fontId="15" fillId="3" borderId="15" xfId="0" applyFont="1" applyFill="1" applyBorder="1" applyAlignment="1">
      <alignment horizontal="right" vertical="center" wrapText="1"/>
    </xf>
    <xf numFmtId="0" fontId="15" fillId="3" borderId="16" xfId="0" applyFont="1" applyFill="1" applyBorder="1" applyAlignment="1">
      <alignment horizontal="right" vertical="center" wrapText="1"/>
    </xf>
    <xf numFmtId="0" fontId="15" fillId="3" borderId="17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right"/>
    </xf>
    <xf numFmtId="10" fontId="4" fillId="2" borderId="9" xfId="4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4" borderId="0" xfId="0" applyFont="1" applyFill="1"/>
    <xf numFmtId="0" fontId="0" fillId="4" borderId="0" xfId="0" applyFill="1"/>
    <xf numFmtId="0" fontId="4" fillId="4" borderId="0" xfId="0" quotePrefix="1" applyFont="1" applyFill="1" applyAlignment="1">
      <alignment horizontal="right"/>
    </xf>
    <xf numFmtId="0" fontId="0" fillId="4" borderId="0" xfId="0" applyFill="1" applyAlignment="1">
      <alignment horizontal="right"/>
    </xf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4" fillId="4" borderId="0" xfId="0" applyFont="1" applyFill="1" applyBorder="1"/>
    <xf numFmtId="10" fontId="0" fillId="4" borderId="0" xfId="4" applyNumberFormat="1" applyFont="1" applyFill="1" applyBorder="1" applyAlignment="1">
      <alignment horizontal="center"/>
    </xf>
    <xf numFmtId="0" fontId="4" fillId="4" borderId="0" xfId="0" applyFont="1" applyFill="1" applyAlignment="1">
      <alignment vertical="center" wrapText="1"/>
    </xf>
    <xf numFmtId="0" fontId="4" fillId="2" borderId="3" xfId="0" applyFont="1" applyFill="1" applyBorder="1" applyAlignment="1" applyProtection="1">
      <alignment horizontal="center"/>
    </xf>
    <xf numFmtId="0" fontId="15" fillId="3" borderId="0" xfId="0" applyFont="1" applyFill="1" applyBorder="1" applyAlignment="1">
      <alignment horizontal="right" vertical="center" wrapText="1"/>
    </xf>
    <xf numFmtId="172" fontId="4" fillId="2" borderId="0" xfId="0" applyNumberFormat="1" applyFont="1" applyFill="1" applyBorder="1" applyAlignment="1">
      <alignment horizontal="center"/>
    </xf>
    <xf numFmtId="173" fontId="4" fillId="4" borderId="0" xfId="0" applyNumberFormat="1" applyFont="1" applyFill="1" applyBorder="1" applyAlignment="1" applyProtection="1">
      <alignment horizontal="right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74" fontId="0" fillId="4" borderId="3" xfId="2" applyNumberFormat="1" applyFont="1" applyFill="1" applyBorder="1" applyAlignment="1">
      <alignment horizontal="center"/>
    </xf>
    <xf numFmtId="174" fontId="0" fillId="4" borderId="0" xfId="0" applyNumberFormat="1" applyFill="1" applyBorder="1" applyAlignment="1">
      <alignment horizontal="center"/>
    </xf>
    <xf numFmtId="174" fontId="0" fillId="4" borderId="1" xfId="0" applyNumberFormat="1" applyFill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9" fillId="4" borderId="0" xfId="0" applyFont="1" applyFill="1" applyBorder="1" applyAlignment="1"/>
    <xf numFmtId="10" fontId="9" fillId="4" borderId="0" xfId="0" applyNumberFormat="1" applyFont="1" applyFill="1" applyBorder="1" applyAlignment="1">
      <alignment horizontal="center"/>
    </xf>
    <xf numFmtId="0" fontId="4" fillId="4" borderId="0" xfId="0" quotePrefix="1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2" fillId="2" borderId="0" xfId="0" quotePrefix="1" applyFont="1" applyFill="1"/>
    <xf numFmtId="0" fontId="2" fillId="2" borderId="0" xfId="0" quotePrefix="1" applyFont="1" applyFill="1" applyProtection="1"/>
    <xf numFmtId="0" fontId="7" fillId="2" borderId="0" xfId="0" applyFont="1" applyFill="1" applyBorder="1" applyAlignment="1">
      <alignment horizontal="right"/>
    </xf>
    <xf numFmtId="0" fontId="4" fillId="2" borderId="5" xfId="0" applyFont="1" applyFill="1" applyBorder="1" applyAlignment="1" applyProtection="1">
      <alignment horizontal="left"/>
    </xf>
    <xf numFmtId="0" fontId="16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5" fontId="4" fillId="2" borderId="0" xfId="0" applyNumberFormat="1" applyFont="1" applyFill="1" applyBorder="1" applyAlignment="1" applyProtection="1">
      <alignment horizontal="center"/>
    </xf>
    <xf numFmtId="175" fontId="4" fillId="2" borderId="1" xfId="0" applyNumberFormat="1" applyFont="1" applyFill="1" applyBorder="1" applyAlignment="1" applyProtection="1">
      <alignment horizontal="center"/>
    </xf>
    <xf numFmtId="0" fontId="13" fillId="4" borderId="0" xfId="0" applyFont="1" applyFill="1" applyAlignment="1">
      <alignment horizontal="right" vertical="center" wrapText="1"/>
    </xf>
    <xf numFmtId="0" fontId="4" fillId="4" borderId="0" xfId="0" applyFont="1" applyFill="1" applyProtection="1"/>
    <xf numFmtId="0" fontId="9" fillId="4" borderId="10" xfId="0" applyFont="1" applyFill="1" applyBorder="1" applyAlignment="1">
      <alignment horizontal="center"/>
    </xf>
    <xf numFmtId="174" fontId="0" fillId="4" borderId="0" xfId="2" applyNumberFormat="1" applyFont="1" applyFill="1" applyBorder="1" applyAlignment="1">
      <alignment horizontal="center"/>
    </xf>
    <xf numFmtId="10" fontId="4" fillId="2" borderId="5" xfId="0" applyNumberFormat="1" applyFont="1" applyFill="1" applyBorder="1" applyAlignment="1" applyProtection="1">
      <alignment horizontal="center"/>
    </xf>
    <xf numFmtId="10" fontId="4" fillId="2" borderId="6" xfId="0" applyNumberFormat="1" applyFont="1" applyFill="1" applyBorder="1" applyAlignment="1" applyProtection="1">
      <alignment horizontal="center"/>
    </xf>
    <xf numFmtId="0" fontId="9" fillId="2" borderId="2" xfId="0" applyFont="1" applyFill="1" applyBorder="1" applyAlignment="1" applyProtection="1">
      <alignment horizontal="center"/>
    </xf>
    <xf numFmtId="167" fontId="9" fillId="2" borderId="9" xfId="0" applyNumberFormat="1" applyFont="1" applyFill="1" applyBorder="1" applyAlignment="1" applyProtection="1">
      <alignment horizontal="center"/>
    </xf>
    <xf numFmtId="0" fontId="4" fillId="2" borderId="3" xfId="0" applyFont="1" applyFill="1" applyBorder="1" applyAlignment="1">
      <alignment horizontal="center"/>
    </xf>
    <xf numFmtId="174" fontId="18" fillId="4" borderId="0" xfId="2" applyNumberFormat="1" applyFont="1" applyFill="1" applyBorder="1" applyAlignment="1">
      <alignment horizontal="center"/>
    </xf>
    <xf numFmtId="7" fontId="4" fillId="4" borderId="0" xfId="0" applyNumberFormat="1" applyFont="1" applyFill="1"/>
    <xf numFmtId="0" fontId="7" fillId="4" borderId="8" xfId="0" applyFont="1" applyFill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7" fillId="4" borderId="6" xfId="0" applyNumberFormat="1" applyFont="1" applyFill="1" applyBorder="1" applyAlignment="1">
      <alignment horizontal="center"/>
    </xf>
    <xf numFmtId="169" fontId="7" fillId="2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0" fontId="7" fillId="2" borderId="0" xfId="4" applyNumberFormat="1" applyFont="1" applyFill="1" applyAlignment="1">
      <alignment horizontal="center"/>
    </xf>
    <xf numFmtId="166" fontId="19" fillId="2" borderId="0" xfId="0" applyNumberFormat="1" applyFont="1" applyFill="1" applyProtection="1"/>
    <xf numFmtId="0" fontId="20" fillId="2" borderId="0" xfId="0" applyFont="1" applyFill="1" applyBorder="1" applyAlignment="1" applyProtection="1">
      <alignment horizontal="center"/>
    </xf>
    <xf numFmtId="0" fontId="20" fillId="2" borderId="0" xfId="0" applyFont="1" applyFill="1" applyAlignment="1">
      <alignment horizontal="center"/>
    </xf>
    <xf numFmtId="10" fontId="19" fillId="2" borderId="0" xfId="0" applyNumberFormat="1" applyFont="1" applyFill="1" applyBorder="1" applyAlignment="1">
      <alignment horizontal="center"/>
    </xf>
    <xf numFmtId="10" fontId="19" fillId="2" borderId="0" xfId="0" applyNumberFormat="1" applyFont="1" applyFill="1" applyAlignment="1" applyProtection="1">
      <alignment horizontal="center"/>
    </xf>
    <xf numFmtId="171" fontId="19" fillId="2" borderId="0" xfId="0" applyNumberFormat="1" applyFont="1" applyFill="1" applyAlignment="1" applyProtection="1">
      <alignment horizontal="center"/>
    </xf>
    <xf numFmtId="176" fontId="19" fillId="2" borderId="0" xfId="0" applyNumberFormat="1" applyFont="1" applyFill="1" applyAlignment="1">
      <alignment horizontal="center"/>
    </xf>
    <xf numFmtId="165" fontId="19" fillId="2" borderId="0" xfId="0" applyNumberFormat="1" applyFont="1" applyFill="1" applyAlignment="1" applyProtection="1">
      <alignment horizontal="center"/>
    </xf>
    <xf numFmtId="10" fontId="4" fillId="2" borderId="0" xfId="0" applyNumberFormat="1" applyFont="1" applyFill="1"/>
    <xf numFmtId="172" fontId="4" fillId="4" borderId="0" xfId="0" applyNumberFormat="1" applyFont="1" applyFill="1" applyBorder="1" applyAlignment="1">
      <alignment horizontal="center"/>
    </xf>
    <xf numFmtId="0" fontId="18" fillId="4" borderId="0" xfId="0" applyFont="1" applyFill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10" fontId="9" fillId="2" borderId="0" xfId="4" applyNumberFormat="1" applyFont="1" applyFill="1" applyBorder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21" fillId="0" borderId="0" xfId="0" applyFont="1" applyAlignment="1">
      <alignment vertical="center" wrapText="1"/>
    </xf>
    <xf numFmtId="0" fontId="13" fillId="4" borderId="0" xfId="0" applyFont="1" applyFill="1" applyBorder="1" applyAlignment="1">
      <alignment horizontal="right" vertical="center" wrapText="1"/>
    </xf>
    <xf numFmtId="0" fontId="4" fillId="4" borderId="0" xfId="0" applyFont="1" applyFill="1" applyAlignment="1">
      <alignment horizontal="left" vertical="center" wrapText="1"/>
    </xf>
    <xf numFmtId="0" fontId="0" fillId="4" borderId="0" xfId="0" applyFill="1" applyAlignment="1">
      <alignment vertical="center" wrapText="1"/>
    </xf>
    <xf numFmtId="3" fontId="0" fillId="4" borderId="0" xfId="0" applyNumberFormat="1" applyFill="1" applyAlignment="1">
      <alignment vertical="center" wrapText="1"/>
    </xf>
    <xf numFmtId="10" fontId="9" fillId="2" borderId="5" xfId="4" applyNumberFormat="1" applyFont="1" applyFill="1" applyBorder="1"/>
    <xf numFmtId="10" fontId="9" fillId="2" borderId="6" xfId="4" applyNumberFormat="1" applyFont="1" applyFill="1" applyBorder="1"/>
    <xf numFmtId="174" fontId="4" fillId="4" borderId="5" xfId="2" applyNumberFormat="1" applyFont="1" applyFill="1" applyBorder="1" applyAlignment="1">
      <alignment horizontal="center"/>
    </xf>
    <xf numFmtId="174" fontId="4" fillId="4" borderId="8" xfId="2" applyNumberFormat="1" applyFont="1" applyFill="1" applyBorder="1" applyAlignment="1">
      <alignment horizontal="center"/>
    </xf>
    <xf numFmtId="174" fontId="4" fillId="4" borderId="0" xfId="2" applyNumberFormat="1" applyFont="1" applyFill="1" applyBorder="1" applyAlignment="1">
      <alignment horizontal="center"/>
    </xf>
    <xf numFmtId="174" fontId="4" fillId="4" borderId="5" xfId="2" applyNumberFormat="1" applyFont="1" applyFill="1" applyBorder="1" applyAlignment="1">
      <alignment horizontal="center" vertical="center" wrapText="1"/>
    </xf>
    <xf numFmtId="174" fontId="4" fillId="4" borderId="0" xfId="2" applyNumberFormat="1" applyFont="1" applyFill="1" applyBorder="1" applyAlignment="1">
      <alignment horizontal="center" vertical="center" wrapText="1"/>
    </xf>
    <xf numFmtId="174" fontId="0" fillId="4" borderId="5" xfId="2" applyNumberFormat="1" applyFont="1" applyFill="1" applyBorder="1" applyAlignment="1">
      <alignment horizontal="center" vertical="center" wrapText="1"/>
    </xf>
    <xf numFmtId="174" fontId="0" fillId="4" borderId="0" xfId="2" applyNumberFormat="1" applyFont="1" applyFill="1" applyBorder="1" applyAlignment="1">
      <alignment horizontal="center" vertical="center" wrapText="1"/>
    </xf>
    <xf numFmtId="174" fontId="0" fillId="0" borderId="6" xfId="2" applyNumberFormat="1" applyFont="1" applyBorder="1" applyAlignment="1">
      <alignment horizontal="center" vertical="center" wrapText="1"/>
    </xf>
    <xf numFmtId="174" fontId="0" fillId="0" borderId="1" xfId="2" applyNumberFormat="1" applyFont="1" applyBorder="1" applyAlignment="1">
      <alignment horizontal="center" vertical="center" wrapText="1"/>
    </xf>
    <xf numFmtId="10" fontId="4" fillId="2" borderId="9" xfId="0" applyNumberFormat="1" applyFont="1" applyFill="1" applyBorder="1" applyAlignment="1" applyProtection="1">
      <alignment horizontal="center"/>
    </xf>
    <xf numFmtId="175" fontId="4" fillId="2" borderId="9" xfId="0" applyNumberFormat="1" applyFont="1" applyFill="1" applyBorder="1" applyAlignment="1" applyProtection="1">
      <alignment horizontal="center"/>
    </xf>
    <xf numFmtId="175" fontId="4" fillId="2" borderId="13" xfId="0" applyNumberFormat="1" applyFont="1" applyFill="1" applyBorder="1" applyAlignment="1">
      <alignment horizontal="center"/>
    </xf>
    <xf numFmtId="175" fontId="4" fillId="2" borderId="4" xfId="0" applyNumberFormat="1" applyFont="1" applyFill="1" applyBorder="1" applyAlignment="1" applyProtection="1">
      <alignment horizontal="center"/>
    </xf>
    <xf numFmtId="175" fontId="4" fillId="2" borderId="7" xfId="0" applyNumberFormat="1" applyFont="1" applyFill="1" applyBorder="1" applyAlignment="1">
      <alignment horizontal="center"/>
    </xf>
    <xf numFmtId="175" fontId="4" fillId="2" borderId="13" xfId="0" applyNumberFormat="1" applyFont="1" applyFill="1" applyBorder="1" applyAlignment="1" applyProtection="1">
      <alignment horizontal="center"/>
    </xf>
    <xf numFmtId="10" fontId="9" fillId="4" borderId="10" xfId="0" applyNumberFormat="1" applyFont="1" applyFill="1" applyBorder="1" applyAlignment="1">
      <alignment horizontal="center"/>
    </xf>
    <xf numFmtId="10" fontId="9" fillId="4" borderId="18" xfId="0" applyNumberFormat="1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174" fontId="0" fillId="4" borderId="2" xfId="2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horizontal="center"/>
    </xf>
    <xf numFmtId="0" fontId="22" fillId="4" borderId="0" xfId="0" applyNumberFormat="1" applyFont="1" applyFill="1" applyBorder="1" applyAlignment="1">
      <alignment horizontal="center"/>
    </xf>
    <xf numFmtId="7" fontId="4" fillId="2" borderId="9" xfId="0" applyNumberFormat="1" applyFont="1" applyFill="1" applyBorder="1" applyAlignment="1" applyProtection="1">
      <alignment horizontal="center"/>
    </xf>
    <xf numFmtId="10" fontId="0" fillId="4" borderId="9" xfId="4" applyNumberFormat="1" applyFont="1" applyFill="1" applyBorder="1" applyAlignment="1">
      <alignment horizontal="center"/>
    </xf>
    <xf numFmtId="0" fontId="7" fillId="4" borderId="0" xfId="0" applyNumberFormat="1" applyFont="1" applyFill="1" applyBorder="1" applyAlignment="1">
      <alignment vertical="center"/>
    </xf>
    <xf numFmtId="0" fontId="22" fillId="4" borderId="5" xfId="0" applyNumberFormat="1" applyFont="1" applyFill="1" applyBorder="1" applyAlignment="1">
      <alignment horizontal="center"/>
    </xf>
    <xf numFmtId="0" fontId="23" fillId="2" borderId="0" xfId="0" quotePrefix="1" applyFont="1" applyFill="1"/>
    <xf numFmtId="0" fontId="23" fillId="2" borderId="0" xfId="0" quotePrefix="1" applyFont="1" applyFill="1" applyProtection="1"/>
    <xf numFmtId="0" fontId="7" fillId="4" borderId="0" xfId="0" applyFont="1" applyFill="1"/>
    <xf numFmtId="170" fontId="4" fillId="2" borderId="5" xfId="4" applyNumberFormat="1" applyFont="1" applyFill="1" applyBorder="1" applyAlignment="1">
      <alignment horizontal="center"/>
    </xf>
    <xf numFmtId="169" fontId="4" fillId="2" borderId="9" xfId="0" applyNumberFormat="1" applyFont="1" applyFill="1" applyBorder="1" applyAlignment="1">
      <alignment horizontal="center"/>
    </xf>
    <xf numFmtId="170" fontId="4" fillId="2" borderId="5" xfId="4" quotePrefix="1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4" fillId="2" borderId="6" xfId="0" applyFont="1" applyFill="1" applyBorder="1" applyAlignment="1" applyProtection="1">
      <alignment horizontal="left"/>
    </xf>
    <xf numFmtId="0" fontId="4" fillId="2" borderId="13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7" fontId="4" fillId="2" borderId="5" xfId="0" applyNumberFormat="1" applyFont="1" applyFill="1" applyBorder="1" applyAlignment="1" applyProtection="1">
      <alignment horizontal="center"/>
    </xf>
    <xf numFmtId="7" fontId="4" fillId="2" borderId="6" xfId="0" applyNumberFormat="1" applyFont="1" applyFill="1" applyBorder="1" applyAlignment="1" applyProtection="1">
      <alignment horizontal="center"/>
    </xf>
    <xf numFmtId="7" fontId="9" fillId="2" borderId="13" xfId="0" applyNumberFormat="1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9" fillId="2" borderId="7" xfId="0" applyFont="1" applyFill="1" applyBorder="1"/>
    <xf numFmtId="10" fontId="24" fillId="4" borderId="0" xfId="4" applyNumberFormat="1" applyFont="1" applyFill="1" applyBorder="1" applyAlignment="1">
      <alignment horizontal="center"/>
    </xf>
    <xf numFmtId="0" fontId="4" fillId="2" borderId="6" xfId="0" quotePrefix="1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 vertical="center"/>
    </xf>
    <xf numFmtId="0" fontId="9" fillId="2" borderId="6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/>
    </xf>
    <xf numFmtId="0" fontId="4" fillId="2" borderId="1" xfId="0" quotePrefix="1" applyFont="1" applyFill="1" applyBorder="1" applyAlignment="1" applyProtection="1">
      <alignment horizontal="center" vertical="center"/>
    </xf>
    <xf numFmtId="0" fontId="4" fillId="2" borderId="7" xfId="0" quotePrefix="1" applyFont="1" applyFill="1" applyBorder="1" applyAlignment="1" applyProtection="1">
      <alignment horizontal="center" vertical="center"/>
    </xf>
    <xf numFmtId="10" fontId="4" fillId="0" borderId="9" xfId="4" applyNumberFormat="1" applyFont="1" applyFill="1" applyBorder="1" applyAlignment="1">
      <alignment horizontal="center"/>
    </xf>
    <xf numFmtId="170" fontId="4" fillId="0" borderId="6" xfId="4" applyNumberFormat="1" applyFont="1" applyFill="1" applyBorder="1" applyAlignment="1">
      <alignment horizontal="center"/>
    </xf>
    <xf numFmtId="169" fontId="4" fillId="0" borderId="4" xfId="0" applyNumberFormat="1" applyFont="1" applyFill="1" applyBorder="1" applyAlignment="1" applyProtection="1">
      <alignment horizontal="center"/>
      <protection locked="0"/>
    </xf>
    <xf numFmtId="10" fontId="4" fillId="0" borderId="4" xfId="4" applyNumberFormat="1" applyFont="1" applyFill="1" applyBorder="1" applyAlignment="1">
      <alignment horizontal="center"/>
    </xf>
    <xf numFmtId="170" fontId="4" fillId="0" borderId="5" xfId="4" quotePrefix="1" applyNumberFormat="1" applyFont="1" applyFill="1" applyBorder="1" applyAlignment="1">
      <alignment horizontal="center"/>
    </xf>
    <xf numFmtId="10" fontId="9" fillId="2" borderId="13" xfId="4" applyNumberFormat="1" applyFont="1" applyFill="1" applyBorder="1"/>
    <xf numFmtId="10" fontId="4" fillId="2" borderId="13" xfId="4" applyNumberFormat="1" applyFont="1" applyFill="1" applyBorder="1" applyAlignment="1">
      <alignment horizontal="center"/>
    </xf>
    <xf numFmtId="10" fontId="4" fillId="2" borderId="12" xfId="4" applyNumberFormat="1" applyFont="1" applyFill="1" applyBorder="1" applyAlignment="1">
      <alignment horizontal="center"/>
    </xf>
    <xf numFmtId="10" fontId="4" fillId="2" borderId="7" xfId="4" applyNumberFormat="1" applyFont="1" applyFill="1" applyBorder="1" applyAlignment="1">
      <alignment horizontal="center"/>
    </xf>
    <xf numFmtId="0" fontId="4" fillId="2" borderId="7" xfId="0" applyFont="1" applyFill="1" applyBorder="1" applyAlignment="1" applyProtection="1">
      <alignment horizontal="left"/>
    </xf>
    <xf numFmtId="7" fontId="9" fillId="2" borderId="6" xfId="0" applyNumberFormat="1" applyFont="1" applyFill="1" applyBorder="1" applyAlignment="1" applyProtection="1">
      <alignment horizontal="center"/>
    </xf>
    <xf numFmtId="175" fontId="4" fillId="2" borderId="2" xfId="0" applyNumberFormat="1" applyFont="1" applyFill="1" applyBorder="1" applyAlignment="1" applyProtection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4" fillId="4" borderId="7" xfId="0" applyFont="1" applyFill="1" applyBorder="1" applyAlignment="1">
      <alignment horizontal="center"/>
    </xf>
    <xf numFmtId="174" fontId="4" fillId="4" borderId="6" xfId="2" applyNumberFormat="1" applyFont="1" applyFill="1" applyBorder="1" applyAlignment="1">
      <alignment horizontal="center"/>
    </xf>
    <xf numFmtId="174" fontId="6" fillId="4" borderId="8" xfId="2" applyNumberFormat="1" applyFont="1" applyFill="1" applyBorder="1" applyAlignment="1">
      <alignment horizontal="center"/>
    </xf>
    <xf numFmtId="174" fontId="6" fillId="4" borderId="5" xfId="2" applyNumberFormat="1" applyFont="1" applyFill="1" applyBorder="1" applyAlignment="1">
      <alignment horizontal="center"/>
    </xf>
    <xf numFmtId="174" fontId="6" fillId="4" borderId="6" xfId="2" applyNumberFormat="1" applyFont="1" applyFill="1" applyBorder="1" applyAlignment="1">
      <alignment horizontal="center"/>
    </xf>
    <xf numFmtId="10" fontId="9" fillId="4" borderId="0" xfId="4" applyNumberFormat="1" applyFont="1" applyFill="1" applyBorder="1" applyAlignment="1"/>
    <xf numFmtId="0" fontId="7" fillId="4" borderId="0" xfId="0" applyFont="1" applyFill="1" applyBorder="1" applyAlignment="1"/>
    <xf numFmtId="10" fontId="7" fillId="4" borderId="0" xfId="0" applyNumberFormat="1" applyFont="1" applyFill="1"/>
    <xf numFmtId="0" fontId="0" fillId="4" borderId="0" xfId="0" applyFill="1" applyAlignment="1">
      <alignment vertical="top"/>
    </xf>
    <xf numFmtId="43" fontId="4" fillId="2" borderId="0" xfId="1" applyFont="1" applyFill="1"/>
    <xf numFmtId="43" fontId="4" fillId="2" borderId="0" xfId="1" applyFont="1" applyFill="1" applyAlignment="1" applyProtection="1">
      <alignment horizontal="center"/>
    </xf>
    <xf numFmtId="43" fontId="4" fillId="4" borderId="0" xfId="1" quotePrefix="1" applyFont="1" applyFill="1" applyBorder="1" applyAlignment="1">
      <alignment horizontal="left"/>
    </xf>
    <xf numFmtId="43" fontId="4" fillId="2" borderId="0" xfId="1" applyFont="1" applyFill="1" applyProtection="1"/>
    <xf numFmtId="0" fontId="4" fillId="2" borderId="0" xfId="0" applyFont="1" applyFill="1" applyAlignment="1">
      <alignment horizontal="left"/>
    </xf>
    <xf numFmtId="10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 applyProtection="1">
      <alignment horizontal="left"/>
    </xf>
    <xf numFmtId="171" fontId="4" fillId="2" borderId="0" xfId="0" applyNumberFormat="1" applyFont="1" applyFill="1" applyAlignment="1" applyProtection="1">
      <alignment horizontal="left"/>
    </xf>
    <xf numFmtId="166" fontId="4" fillId="2" borderId="0" xfId="0" applyNumberFormat="1" applyFont="1" applyFill="1" applyAlignment="1" applyProtection="1">
      <alignment horizontal="left"/>
    </xf>
    <xf numFmtId="0" fontId="4" fillId="2" borderId="8" xfId="0" applyFont="1" applyFill="1" applyBorder="1"/>
    <xf numFmtId="0" fontId="4" fillId="2" borderId="5" xfId="0" applyFont="1" applyFill="1" applyBorder="1"/>
    <xf numFmtId="0" fontId="4" fillId="2" borderId="6" xfId="0" applyFont="1" applyFill="1" applyBorder="1"/>
    <xf numFmtId="177" fontId="4" fillId="0" borderId="9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10" fontId="7" fillId="2" borderId="0" xfId="4" applyNumberFormat="1" applyFont="1" applyFill="1" applyBorder="1" applyAlignment="1">
      <alignment horizontal="center"/>
    </xf>
    <xf numFmtId="10" fontId="4" fillId="2" borderId="0" xfId="0" applyNumberFormat="1" applyFont="1" applyFill="1" applyBorder="1"/>
    <xf numFmtId="0" fontId="28" fillId="2" borderId="0" xfId="0" applyFont="1" applyFill="1" applyAlignment="1" applyProtection="1">
      <alignment horizontal="right"/>
    </xf>
    <xf numFmtId="0" fontId="28" fillId="2" borderId="0" xfId="0" quotePrefix="1" applyFont="1" applyFill="1" applyAlignment="1" applyProtection="1">
      <alignment horizontal="left"/>
    </xf>
    <xf numFmtId="0" fontId="28" fillId="2" borderId="0" xfId="0" applyFont="1" applyFill="1" applyAlignment="1">
      <alignment horizontal="center"/>
    </xf>
    <xf numFmtId="0" fontId="28" fillId="2" borderId="0" xfId="0" applyFont="1" applyFill="1"/>
    <xf numFmtId="10" fontId="28" fillId="2" borderId="0" xfId="0" applyNumberFormat="1" applyFont="1" applyFill="1" applyAlignment="1">
      <alignment horizontal="center"/>
    </xf>
    <xf numFmtId="0" fontId="27" fillId="4" borderId="0" xfId="0" quotePrefix="1" applyFont="1" applyFill="1"/>
    <xf numFmtId="10" fontId="28" fillId="4" borderId="0" xfId="0" applyNumberFormat="1" applyFont="1" applyFill="1" applyAlignment="1">
      <alignment horizontal="center"/>
    </xf>
    <xf numFmtId="3" fontId="28" fillId="4" borderId="0" xfId="0" applyNumberFormat="1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170" fontId="28" fillId="4" borderId="0" xfId="0" applyNumberFormat="1" applyFont="1" applyFill="1" applyAlignment="1">
      <alignment horizontal="center"/>
    </xf>
    <xf numFmtId="0" fontId="28" fillId="2" borderId="0" xfId="0" applyFont="1" applyFill="1" applyBorder="1" applyAlignment="1" applyProtection="1">
      <alignment horizontal="left"/>
    </xf>
    <xf numFmtId="0" fontId="30" fillId="2" borderId="0" xfId="0" quotePrefix="1" applyFont="1" applyFill="1" applyBorder="1" applyProtection="1"/>
    <xf numFmtId="164" fontId="5" fillId="2" borderId="0" xfId="0" applyNumberFormat="1" applyFont="1" applyFill="1" applyAlignment="1" applyProtection="1">
      <alignment horizontal="right"/>
    </xf>
    <xf numFmtId="164" fontId="5" fillId="4" borderId="0" xfId="0" applyNumberFormat="1" applyFont="1" applyFill="1" applyAlignment="1" applyProtection="1">
      <alignment horizontal="right"/>
    </xf>
    <xf numFmtId="0" fontId="5" fillId="2" borderId="0" xfId="0" applyFont="1" applyFill="1" applyProtection="1"/>
    <xf numFmtId="0" fontId="0" fillId="4" borderId="5" xfId="0" applyFill="1" applyBorder="1"/>
    <xf numFmtId="174" fontId="0" fillId="4" borderId="12" xfId="2" applyNumberFormat="1" applyFont="1" applyFill="1" applyBorder="1" applyAlignment="1">
      <alignment horizontal="center"/>
    </xf>
    <xf numFmtId="7" fontId="4" fillId="2" borderId="13" xfId="0" applyNumberFormat="1" applyFont="1" applyFill="1" applyBorder="1" applyAlignment="1" applyProtection="1">
      <alignment horizontal="center"/>
    </xf>
    <xf numFmtId="10" fontId="0" fillId="4" borderId="13" xfId="4" applyNumberFormat="1" applyFont="1" applyFill="1" applyBorder="1" applyAlignment="1">
      <alignment horizontal="center"/>
    </xf>
    <xf numFmtId="10" fontId="9" fillId="4" borderId="11" xfId="0" applyNumberFormat="1" applyFont="1" applyFill="1" applyBorder="1" applyAlignment="1">
      <alignment horizontal="center"/>
    </xf>
    <xf numFmtId="0" fontId="0" fillId="4" borderId="13" xfId="0" applyFill="1" applyBorder="1"/>
    <xf numFmtId="174" fontId="0" fillId="4" borderId="13" xfId="2" applyNumberFormat="1" applyFont="1" applyFill="1" applyBorder="1" applyAlignment="1">
      <alignment horizontal="center"/>
    </xf>
    <xf numFmtId="174" fontId="0" fillId="4" borderId="13" xfId="0" applyNumberFormat="1" applyFill="1" applyBorder="1" applyAlignment="1">
      <alignment horizontal="center"/>
    </xf>
    <xf numFmtId="0" fontId="22" fillId="4" borderId="13" xfId="0" applyNumberFormat="1" applyFont="1" applyFill="1" applyBorder="1" applyAlignment="1">
      <alignment horizontal="center"/>
    </xf>
    <xf numFmtId="0" fontId="7" fillId="4" borderId="13" xfId="0" applyNumberFormat="1" applyFont="1" applyFill="1" applyBorder="1" applyAlignment="1">
      <alignment vertical="center"/>
    </xf>
    <xf numFmtId="174" fontId="0" fillId="4" borderId="7" xfId="0" applyNumberFormat="1" applyFill="1" applyBorder="1" applyAlignment="1">
      <alignment horizontal="center"/>
    </xf>
    <xf numFmtId="10" fontId="0" fillId="6" borderId="9" xfId="4" applyNumberFormat="1" applyFont="1" applyFill="1" applyBorder="1" applyAlignment="1">
      <alignment horizontal="center"/>
    </xf>
    <xf numFmtId="0" fontId="24" fillId="0" borderId="0" xfId="11" applyFont="1"/>
    <xf numFmtId="0" fontId="37" fillId="0" borderId="0" xfId="12"/>
    <xf numFmtId="0" fontId="38" fillId="0" borderId="0" xfId="11" applyFont="1" applyAlignment="1">
      <alignment vertical="center"/>
    </xf>
    <xf numFmtId="0" fontId="39" fillId="0" borderId="0" xfId="11" applyFont="1"/>
    <xf numFmtId="0" fontId="24" fillId="0" borderId="1" xfId="11" applyFont="1" applyBorder="1"/>
    <xf numFmtId="0" fontId="24" fillId="0" borderId="0" xfId="11" applyFont="1" applyBorder="1"/>
    <xf numFmtId="0" fontId="24" fillId="0" borderId="3" xfId="11" applyFont="1" applyBorder="1"/>
    <xf numFmtId="0" fontId="24" fillId="0" borderId="1" xfId="11" applyFont="1" applyBorder="1" applyAlignment="1">
      <alignment horizontal="right"/>
    </xf>
    <xf numFmtId="1" fontId="24" fillId="0" borderId="0" xfId="13" applyNumberFormat="1" applyFont="1" applyFill="1"/>
    <xf numFmtId="1" fontId="24" fillId="5" borderId="0" xfId="13" applyNumberFormat="1" applyFont="1" applyFill="1"/>
    <xf numFmtId="178" fontId="24" fillId="0" borderId="0" xfId="13" applyNumberFormat="1" applyFont="1" applyFill="1"/>
    <xf numFmtId="178" fontId="24" fillId="5" borderId="0" xfId="13" applyNumberFormat="1" applyFont="1" applyFill="1"/>
    <xf numFmtId="0" fontId="24" fillId="0" borderId="0" xfId="11" applyFont="1" applyFill="1"/>
    <xf numFmtId="0" fontId="24" fillId="5" borderId="0" xfId="11" applyFont="1" applyFill="1"/>
    <xf numFmtId="0" fontId="39" fillId="0" borderId="0" xfId="11" applyFont="1" applyFill="1"/>
    <xf numFmtId="0" fontId="40" fillId="0" borderId="0" xfId="11" applyFont="1" applyFill="1"/>
    <xf numFmtId="0" fontId="24" fillId="0" borderId="0" xfId="11" applyFont="1" applyFill="1" applyBorder="1"/>
    <xf numFmtId="1" fontId="24" fillId="0" borderId="0" xfId="14" applyNumberFormat="1" applyFont="1" applyFill="1"/>
    <xf numFmtId="0" fontId="24" fillId="0" borderId="1" xfId="11" applyFont="1" applyFill="1" applyBorder="1"/>
    <xf numFmtId="178" fontId="24" fillId="0" borderId="1" xfId="13" applyNumberFormat="1" applyFont="1" applyFill="1" applyBorder="1"/>
    <xf numFmtId="178" fontId="24" fillId="5" borderId="1" xfId="13" applyNumberFormat="1" applyFont="1" applyFill="1" applyBorder="1"/>
    <xf numFmtId="0" fontId="24" fillId="0" borderId="0" xfId="11" applyFont="1" applyAlignment="1"/>
    <xf numFmtId="0" fontId="36" fillId="0" borderId="1" xfId="11" applyFont="1" applyBorder="1"/>
    <xf numFmtId="0" fontId="24" fillId="0" borderId="1" xfId="11" applyNumberFormat="1" applyFont="1" applyBorder="1" applyAlignment="1">
      <alignment horizontal="right"/>
    </xf>
    <xf numFmtId="178" fontId="24" fillId="6" borderId="0" xfId="13" applyNumberFormat="1" applyFont="1" applyFill="1"/>
    <xf numFmtId="2" fontId="24" fillId="6" borderId="0" xfId="11" applyNumberFormat="1" applyFont="1" applyFill="1"/>
    <xf numFmtId="0" fontId="35" fillId="0" borderId="0" xfId="11" applyAlignment="1"/>
    <xf numFmtId="178" fontId="24" fillId="0" borderId="0" xfId="13" applyNumberFormat="1" applyFont="1" applyFill="1" applyBorder="1"/>
    <xf numFmtId="0" fontId="35" fillId="0" borderId="0" xfId="11" applyBorder="1" applyAlignment="1"/>
    <xf numFmtId="10" fontId="24" fillId="0" borderId="0" xfId="15" applyNumberFormat="1" applyFont="1"/>
    <xf numFmtId="0" fontId="41" fillId="0" borderId="0" xfId="11" applyFont="1" applyBorder="1"/>
    <xf numFmtId="0" fontId="12" fillId="2" borderId="0" xfId="0" applyFont="1" applyFill="1" applyBorder="1" applyAlignment="1" applyProtection="1">
      <alignment horizontal="center"/>
    </xf>
    <xf numFmtId="0" fontId="0" fillId="0" borderId="0" xfId="0" applyAlignment="1"/>
    <xf numFmtId="0" fontId="4" fillId="2" borderId="3" xfId="0" applyFont="1" applyFill="1" applyBorder="1" applyAlignment="1" applyProtection="1">
      <alignment horizontal="center"/>
    </xf>
    <xf numFmtId="0" fontId="0" fillId="0" borderId="3" xfId="0" applyBorder="1" applyAlignment="1"/>
    <xf numFmtId="0" fontId="0" fillId="0" borderId="12" xfId="0" applyBorder="1" applyAlignment="1"/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8" xfId="0" applyFont="1" applyFill="1" applyBorder="1" applyAlignment="1" applyProtection="1">
      <alignment horizontal="center" wrapText="1"/>
    </xf>
    <xf numFmtId="0" fontId="4" fillId="2" borderId="6" xfId="0" applyFont="1" applyFill="1" applyBorder="1" applyAlignment="1" applyProtection="1">
      <alignment horizontal="center" wrapText="1"/>
    </xf>
    <xf numFmtId="0" fontId="12" fillId="0" borderId="0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center"/>
    </xf>
    <xf numFmtId="0" fontId="4" fillId="2" borderId="12" xfId="0" applyFont="1" applyFill="1" applyBorder="1" applyAlignment="1" applyProtection="1">
      <alignment horizontal="center"/>
    </xf>
    <xf numFmtId="0" fontId="12" fillId="0" borderId="0" xfId="0" applyFont="1" applyFill="1" applyAlignment="1">
      <alignment horizontal="center"/>
    </xf>
    <xf numFmtId="0" fontId="7" fillId="4" borderId="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top"/>
    </xf>
    <xf numFmtId="0" fontId="39" fillId="0" borderId="1" xfId="11" applyFont="1" applyBorder="1" applyAlignment="1">
      <alignment horizontal="left"/>
    </xf>
    <xf numFmtId="0" fontId="24" fillId="0" borderId="0" xfId="11" applyFont="1" applyBorder="1" applyAlignment="1"/>
    <xf numFmtId="0" fontId="37" fillId="0" borderId="0" xfId="12" applyAlignment="1">
      <alignment horizontal="left"/>
    </xf>
    <xf numFmtId="0" fontId="37" fillId="0" borderId="0" xfId="12" applyAlignment="1">
      <alignment vertical="center" wrapText="1"/>
    </xf>
    <xf numFmtId="0" fontId="35" fillId="0" borderId="0" xfId="11" applyAlignment="1">
      <alignment vertical="center" wrapText="1"/>
    </xf>
  </cellXfs>
  <cellStyles count="16">
    <cellStyle name="Comma" xfId="1" builtinId="3"/>
    <cellStyle name="Currency" xfId="2" builtinId="4"/>
    <cellStyle name="Hyperlink 2" xfId="12"/>
    <cellStyle name="Normal" xfId="0" builtinId="0"/>
    <cellStyle name="Normal 2" xfId="3"/>
    <cellStyle name="Normal 2 3" xfId="13"/>
    <cellStyle name="Normal 2 3 2" xfId="14"/>
    <cellStyle name="Normal 3" xfId="5"/>
    <cellStyle name="Normal 4" xfId="6"/>
    <cellStyle name="Normal 5" xfId="8"/>
    <cellStyle name="Normal 6" xfId="10"/>
    <cellStyle name="Normal 7" xfId="11"/>
    <cellStyle name="Percent" xfId="4" builtinId="5"/>
    <cellStyle name="Percent 2" xfId="7"/>
    <cellStyle name="Percent 3" xfId="9"/>
    <cellStyle name="Percent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cbo.gov/publication/54918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cbo.gov/publication/54918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cbo.gov/publication/54918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www.cbo.gov/publication/549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R77"/>
  <sheetViews>
    <sheetView workbookViewId="0">
      <selection activeCell="H1" sqref="H1"/>
    </sheetView>
  </sheetViews>
  <sheetFormatPr defaultColWidth="12.6640625" defaultRowHeight="15.75" customHeight="1"/>
  <cols>
    <col min="1" max="1" width="3.5546875" style="1" customWidth="1"/>
    <col min="2" max="2" width="7.77734375" style="1" customWidth="1"/>
    <col min="3" max="3" width="37.6640625" style="1" customWidth="1"/>
    <col min="4" max="4" width="15.109375" style="1" customWidth="1"/>
    <col min="5" max="5" width="12.5546875" style="1" customWidth="1"/>
    <col min="6" max="6" width="11.77734375" style="1" customWidth="1"/>
    <col min="7" max="7" width="9.5546875" style="1" customWidth="1"/>
    <col min="8" max="8" width="8.77734375" style="1" customWidth="1"/>
    <col min="9" max="9" width="8" style="1" customWidth="1"/>
    <col min="10" max="10" width="6.77734375" style="1" customWidth="1"/>
    <col min="11" max="11" width="12.6640625" style="1"/>
    <col min="12" max="13" width="8.77734375" style="1" customWidth="1"/>
    <col min="14" max="14" width="7.77734375" style="1" customWidth="1"/>
    <col min="15" max="16384" width="12.6640625" style="1"/>
  </cols>
  <sheetData>
    <row r="1" spans="1:18" ht="15.75" customHeight="1">
      <c r="B1" s="1" t="s">
        <v>0</v>
      </c>
      <c r="C1" s="2"/>
      <c r="D1" s="2"/>
      <c r="E1" s="2"/>
      <c r="F1" s="2"/>
      <c r="H1" s="1" t="s">
        <v>249</v>
      </c>
      <c r="I1" s="3"/>
      <c r="N1" s="3"/>
    </row>
    <row r="2" spans="1:18" ht="15.75" customHeight="1">
      <c r="B2" s="1" t="s">
        <v>248</v>
      </c>
      <c r="C2" s="2"/>
      <c r="D2" s="2"/>
      <c r="E2" s="2"/>
      <c r="F2" s="2"/>
      <c r="I2" s="3"/>
      <c r="N2" s="3"/>
    </row>
    <row r="3" spans="1:18" ht="15.75" customHeight="1">
      <c r="B3" s="2"/>
      <c r="C3" s="2"/>
      <c r="D3" s="2"/>
      <c r="E3" s="2"/>
      <c r="F3" s="2"/>
      <c r="G3" s="2"/>
      <c r="H3" s="2"/>
    </row>
    <row r="4" spans="1:18" ht="20.25" customHeight="1">
      <c r="B4" s="276" t="s">
        <v>92</v>
      </c>
      <c r="C4" s="277"/>
      <c r="D4" s="277"/>
      <c r="E4" s="277"/>
      <c r="F4" s="277"/>
      <c r="G4" s="277"/>
      <c r="H4" s="277"/>
      <c r="I4" s="277"/>
      <c r="J4" s="5"/>
      <c r="K4" s="5"/>
      <c r="L4" s="5"/>
      <c r="M4" s="5"/>
      <c r="N4" s="5"/>
    </row>
    <row r="5" spans="1:18" ht="15.75" customHeight="1">
      <c r="B5" s="6"/>
      <c r="C5" s="6"/>
      <c r="D5" s="6"/>
      <c r="E5" s="6"/>
      <c r="F5" s="2"/>
      <c r="G5" s="6"/>
      <c r="H5" s="6"/>
      <c r="I5" s="2"/>
      <c r="J5" s="2"/>
      <c r="K5" s="2"/>
      <c r="L5" s="2"/>
      <c r="M5" s="2"/>
      <c r="N5" s="2"/>
    </row>
    <row r="6" spans="1:18" ht="21" customHeight="1">
      <c r="A6" s="211"/>
      <c r="B6" s="287" t="s">
        <v>83</v>
      </c>
      <c r="C6" s="42"/>
      <c r="D6" s="285" t="s">
        <v>82</v>
      </c>
      <c r="E6" s="283" t="s">
        <v>100</v>
      </c>
      <c r="F6" s="281" t="s">
        <v>90</v>
      </c>
      <c r="G6" s="278" t="s">
        <v>11</v>
      </c>
      <c r="H6" s="279"/>
      <c r="I6" s="280"/>
      <c r="J6" s="2"/>
      <c r="K6" s="7"/>
      <c r="L6" s="7"/>
      <c r="M6" s="7"/>
      <c r="N6" s="7"/>
      <c r="O6" s="8"/>
      <c r="P6" s="8"/>
      <c r="Q6" s="8"/>
      <c r="R6" s="8"/>
    </row>
    <row r="7" spans="1:18" ht="19.899999999999999" customHeight="1">
      <c r="A7" s="213"/>
      <c r="B7" s="288"/>
      <c r="C7" s="43" t="s">
        <v>4</v>
      </c>
      <c r="D7" s="286"/>
      <c r="E7" s="284"/>
      <c r="F7" s="282"/>
      <c r="G7" s="170" t="s">
        <v>27</v>
      </c>
      <c r="H7" s="6" t="s">
        <v>91</v>
      </c>
      <c r="I7" s="171" t="s">
        <v>7</v>
      </c>
      <c r="J7" s="2"/>
      <c r="K7" s="7"/>
      <c r="L7" s="7"/>
      <c r="M7" s="7"/>
      <c r="N7" s="7"/>
      <c r="O7" s="8"/>
      <c r="P7" s="9"/>
      <c r="Q7" s="8"/>
      <c r="R7" s="8"/>
    </row>
    <row r="8" spans="1:18" ht="15">
      <c r="A8" s="212">
        <v>1</v>
      </c>
      <c r="B8" s="44" t="s">
        <v>30</v>
      </c>
      <c r="C8" s="118" t="s">
        <v>59</v>
      </c>
      <c r="D8" s="160">
        <v>10835.304506100001</v>
      </c>
      <c r="E8" s="159">
        <v>0.53300000000000003</v>
      </c>
      <c r="F8" s="191" t="s">
        <v>79</v>
      </c>
      <c r="G8" s="56">
        <v>6.5000000000000002E-2</v>
      </c>
      <c r="H8" s="186">
        <v>5.3999999999999999E-2</v>
      </c>
      <c r="I8" s="184">
        <f>(G8+H8)/2</f>
        <v>5.9499999999999997E-2</v>
      </c>
      <c r="J8" s="2"/>
      <c r="K8" s="16"/>
      <c r="L8" s="16"/>
      <c r="M8" s="16"/>
      <c r="N8" s="7"/>
      <c r="O8" s="8"/>
      <c r="P8" s="9"/>
      <c r="Q8" s="8"/>
      <c r="R8" s="8"/>
    </row>
    <row r="9" spans="1:18" ht="15">
      <c r="A9" s="212">
        <v>2</v>
      </c>
      <c r="B9" s="44" t="s">
        <v>51</v>
      </c>
      <c r="C9" s="118" t="s">
        <v>60</v>
      </c>
      <c r="D9" s="160">
        <v>17386.48513053</v>
      </c>
      <c r="E9" s="159">
        <v>0.503</v>
      </c>
      <c r="F9" s="191" t="s">
        <v>46</v>
      </c>
      <c r="G9" s="56">
        <v>6.5000000000000002E-2</v>
      </c>
      <c r="H9" s="185">
        <v>6.2E-2</v>
      </c>
      <c r="I9" s="184">
        <f>(G9+H9)/2</f>
        <v>6.3500000000000001E-2</v>
      </c>
      <c r="J9" s="2"/>
      <c r="K9" s="16"/>
      <c r="L9" s="16"/>
      <c r="M9" s="16"/>
      <c r="N9" s="7"/>
      <c r="O9" s="8"/>
      <c r="P9" s="9"/>
      <c r="Q9" s="8"/>
      <c r="R9" s="8"/>
    </row>
    <row r="10" spans="1:18" ht="15">
      <c r="A10" s="212">
        <v>3</v>
      </c>
      <c r="B10" s="45" t="s">
        <v>22</v>
      </c>
      <c r="C10" s="85" t="s">
        <v>61</v>
      </c>
      <c r="D10" s="160">
        <v>39967.71333228</v>
      </c>
      <c r="E10" s="161">
        <v>0.53200000000000003</v>
      </c>
      <c r="F10" s="192" t="s">
        <v>79</v>
      </c>
      <c r="G10" s="56">
        <v>0.04</v>
      </c>
      <c r="H10" s="185">
        <v>5.7000000000000002E-2</v>
      </c>
      <c r="I10" s="184">
        <f t="shared" ref="I10:I28" si="0">(G10+H10)/2</f>
        <v>4.8500000000000001E-2</v>
      </c>
      <c r="J10" s="2"/>
      <c r="K10" s="16"/>
      <c r="L10" s="16"/>
      <c r="M10" s="16"/>
      <c r="N10" s="7"/>
      <c r="O10" s="8"/>
      <c r="P10" s="9"/>
      <c r="Q10" s="8"/>
      <c r="R10" s="8"/>
    </row>
    <row r="11" spans="1:18" ht="15">
      <c r="A11" s="212">
        <v>4</v>
      </c>
      <c r="B11" s="45" t="s">
        <v>86</v>
      </c>
      <c r="C11" s="85" t="s">
        <v>87</v>
      </c>
      <c r="D11" s="160">
        <v>4319.0854006999998</v>
      </c>
      <c r="E11" s="159">
        <v>0.57499999999999996</v>
      </c>
      <c r="F11" s="191" t="s">
        <v>46</v>
      </c>
      <c r="G11" s="56">
        <v>0.06</v>
      </c>
      <c r="H11" s="185">
        <v>4.8000000000000001E-2</v>
      </c>
      <c r="I11" s="128">
        <f t="shared" si="0"/>
        <v>5.3999999999999999E-2</v>
      </c>
      <c r="J11" s="2"/>
      <c r="K11" s="16"/>
      <c r="L11" s="16"/>
      <c r="M11" s="16"/>
      <c r="N11" s="7"/>
      <c r="O11" s="8"/>
      <c r="P11" s="9"/>
      <c r="Q11" s="8"/>
      <c r="R11" s="8"/>
    </row>
    <row r="12" spans="1:18" ht="15">
      <c r="A12" s="212">
        <v>5</v>
      </c>
      <c r="B12" s="86" t="s">
        <v>54</v>
      </c>
      <c r="C12" s="118" t="s">
        <v>73</v>
      </c>
      <c r="D12" s="160">
        <v>24162.99617532</v>
      </c>
      <c r="E12" s="159">
        <v>0.48899999999999999</v>
      </c>
      <c r="F12" s="191" t="s">
        <v>79</v>
      </c>
      <c r="G12" s="179">
        <v>0.03</v>
      </c>
      <c r="H12" s="185">
        <v>0.02</v>
      </c>
      <c r="I12" s="128">
        <f t="shared" si="0"/>
        <v>2.5000000000000001E-2</v>
      </c>
      <c r="J12" s="2"/>
      <c r="K12" s="16"/>
      <c r="L12" s="16"/>
      <c r="M12" s="16"/>
      <c r="N12" s="7"/>
      <c r="O12" s="8"/>
      <c r="P12" s="9"/>
      <c r="Q12" s="8"/>
      <c r="R12" s="8"/>
    </row>
    <row r="13" spans="1:18" ht="15">
      <c r="A13" s="212">
        <v>6</v>
      </c>
      <c r="B13" s="45" t="s">
        <v>34</v>
      </c>
      <c r="C13" s="85" t="s">
        <v>62</v>
      </c>
      <c r="D13" s="160">
        <v>22332.951570600002</v>
      </c>
      <c r="E13" s="159">
        <v>0.54200000000000004</v>
      </c>
      <c r="F13" s="191" t="s">
        <v>46</v>
      </c>
      <c r="G13" s="56">
        <v>0.05</v>
      </c>
      <c r="H13" s="185">
        <v>0.06</v>
      </c>
      <c r="I13" s="128">
        <f t="shared" si="0"/>
        <v>5.5E-2</v>
      </c>
      <c r="J13" s="2"/>
      <c r="K13" s="16"/>
      <c r="L13" s="16"/>
      <c r="M13" s="16"/>
      <c r="N13" s="7"/>
      <c r="O13" s="8"/>
      <c r="P13" s="9"/>
      <c r="Q13" s="8"/>
      <c r="R13" s="8"/>
    </row>
    <row r="14" spans="1:18" ht="15">
      <c r="A14" s="212">
        <v>7</v>
      </c>
      <c r="B14" s="86" t="s">
        <v>55</v>
      </c>
      <c r="C14" s="118" t="s">
        <v>74</v>
      </c>
      <c r="D14" s="160">
        <v>63089.663883000001</v>
      </c>
      <c r="E14" s="159">
        <v>0.54</v>
      </c>
      <c r="F14" s="191" t="s">
        <v>79</v>
      </c>
      <c r="G14" s="56">
        <v>5.5E-2</v>
      </c>
      <c r="H14" s="185">
        <v>0.05</v>
      </c>
      <c r="I14" s="128">
        <f t="shared" si="0"/>
        <v>5.2500000000000005E-2</v>
      </c>
      <c r="J14" s="2"/>
      <c r="K14" s="16"/>
      <c r="L14" s="16"/>
      <c r="M14" s="16"/>
      <c r="N14" s="7"/>
      <c r="O14" s="8"/>
      <c r="P14" s="9"/>
      <c r="Q14" s="8"/>
      <c r="R14" s="8"/>
    </row>
    <row r="15" spans="1:18" ht="15">
      <c r="A15" s="212">
        <v>8</v>
      </c>
      <c r="B15" s="45" t="s">
        <v>35</v>
      </c>
      <c r="C15" s="85" t="s">
        <v>67</v>
      </c>
      <c r="D15" s="160">
        <v>2435.0345815999999</v>
      </c>
      <c r="E15" s="161">
        <v>0.52500000000000002</v>
      </c>
      <c r="F15" s="192" t="s">
        <v>80</v>
      </c>
      <c r="G15" s="56">
        <v>4.4999999999999998E-2</v>
      </c>
      <c r="H15" s="185">
        <v>4.1000000000000002E-2</v>
      </c>
      <c r="I15" s="128">
        <f t="shared" si="0"/>
        <v>4.2999999999999997E-2</v>
      </c>
      <c r="J15" s="2"/>
      <c r="K15" s="16"/>
      <c r="L15" s="16"/>
      <c r="N15" s="7"/>
      <c r="O15" s="8"/>
      <c r="P15" s="9"/>
      <c r="Q15" s="8"/>
      <c r="R15" s="8"/>
    </row>
    <row r="16" spans="1:18" ht="15">
      <c r="A16" s="212">
        <v>9</v>
      </c>
      <c r="B16" s="44" t="s">
        <v>36</v>
      </c>
      <c r="C16" s="118" t="s">
        <v>75</v>
      </c>
      <c r="D16" s="160">
        <v>21963.355352480001</v>
      </c>
      <c r="E16" s="161">
        <v>0.51200000000000001</v>
      </c>
      <c r="F16" s="191" t="s">
        <v>81</v>
      </c>
      <c r="G16" s="56">
        <v>5.5E-2</v>
      </c>
      <c r="H16" s="185">
        <v>5.6000000000000001E-2</v>
      </c>
      <c r="I16" s="128">
        <f t="shared" si="0"/>
        <v>5.5500000000000001E-2</v>
      </c>
      <c r="J16" s="2"/>
      <c r="K16" s="16"/>
      <c r="L16" s="16"/>
      <c r="N16" s="7"/>
      <c r="O16" s="8"/>
      <c r="P16" s="9"/>
      <c r="Q16" s="8"/>
      <c r="R16" s="8"/>
    </row>
    <row r="17" spans="1:18" ht="15">
      <c r="A17" s="212">
        <v>10</v>
      </c>
      <c r="B17" s="86" t="s">
        <v>56</v>
      </c>
      <c r="C17" s="118" t="s">
        <v>76</v>
      </c>
      <c r="D17" s="160">
        <v>45729.89088834</v>
      </c>
      <c r="E17" s="159">
        <v>0.52200000000000002</v>
      </c>
      <c r="F17" s="191" t="s">
        <v>46</v>
      </c>
      <c r="G17" s="56">
        <v>7.4999999999999997E-2</v>
      </c>
      <c r="H17" s="185">
        <v>4.1000000000000002E-2</v>
      </c>
      <c r="I17" s="128">
        <f t="shared" si="0"/>
        <v>5.7999999999999996E-2</v>
      </c>
      <c r="J17" s="2"/>
      <c r="K17" s="16"/>
      <c r="L17" s="16"/>
      <c r="M17" s="16"/>
      <c r="N17" s="7"/>
      <c r="O17" s="8"/>
      <c r="P17" s="9"/>
      <c r="Q17" s="8"/>
      <c r="R17" s="8"/>
    </row>
    <row r="18" spans="1:18" ht="15">
      <c r="A18" s="212">
        <v>11</v>
      </c>
      <c r="B18" s="86" t="s">
        <v>52</v>
      </c>
      <c r="C18" s="118" t="s">
        <v>63</v>
      </c>
      <c r="D18" s="160">
        <v>20370.89</v>
      </c>
      <c r="E18" s="159">
        <v>0.58799999999999997</v>
      </c>
      <c r="F18" s="191" t="s">
        <v>79</v>
      </c>
      <c r="G18" s="56">
        <v>5.5E-2</v>
      </c>
      <c r="H18" s="185">
        <v>4.9000000000000002E-2</v>
      </c>
      <c r="I18" s="128">
        <f t="shared" si="0"/>
        <v>5.2000000000000005E-2</v>
      </c>
      <c r="J18" s="2"/>
      <c r="K18" s="16"/>
      <c r="L18" s="16"/>
      <c r="M18" s="16"/>
      <c r="N18" s="7"/>
      <c r="O18" s="8"/>
      <c r="P18" s="9"/>
      <c r="Q18" s="8"/>
      <c r="R18" s="8"/>
    </row>
    <row r="19" spans="1:18" ht="15">
      <c r="A19" s="212">
        <v>12</v>
      </c>
      <c r="B19" s="45" t="s">
        <v>23</v>
      </c>
      <c r="C19" s="85" t="s">
        <v>68</v>
      </c>
      <c r="D19" s="160">
        <v>4911.3705176800004</v>
      </c>
      <c r="E19" s="161">
        <v>0.436</v>
      </c>
      <c r="F19" s="192" t="s">
        <v>80</v>
      </c>
      <c r="G19" s="56">
        <v>3.5000000000000003E-2</v>
      </c>
      <c r="H19" s="185">
        <v>3.7999999999999999E-2</v>
      </c>
      <c r="I19" s="128">
        <f t="shared" si="0"/>
        <v>3.6500000000000005E-2</v>
      </c>
      <c r="J19" s="115"/>
      <c r="K19" s="206"/>
      <c r="L19" s="19"/>
      <c r="N19" s="107"/>
      <c r="O19" s="8"/>
    </row>
    <row r="20" spans="1:18" ht="15">
      <c r="A20" s="212">
        <v>13</v>
      </c>
      <c r="B20" s="45" t="s">
        <v>57</v>
      </c>
      <c r="C20" s="85" t="s">
        <v>77</v>
      </c>
      <c r="D20" s="160">
        <v>85155.506439689983</v>
      </c>
      <c r="E20" s="159">
        <v>0.52700000000000002</v>
      </c>
      <c r="F20" s="191" t="s">
        <v>79</v>
      </c>
      <c r="G20" s="56">
        <v>0.09</v>
      </c>
      <c r="H20" s="185">
        <v>7.6999999999999999E-2</v>
      </c>
      <c r="I20" s="128">
        <f t="shared" si="0"/>
        <v>8.3499999999999991E-2</v>
      </c>
      <c r="J20" s="115"/>
      <c r="K20" s="206"/>
      <c r="L20" s="19"/>
      <c r="M20" s="19"/>
      <c r="N20" s="107"/>
      <c r="O20" s="8"/>
    </row>
    <row r="21" spans="1:18" ht="15">
      <c r="A21" s="212">
        <v>14</v>
      </c>
      <c r="B21" s="86" t="s">
        <v>53</v>
      </c>
      <c r="C21" s="118" t="s">
        <v>69</v>
      </c>
      <c r="D21" s="160">
        <v>3481.0310589400001</v>
      </c>
      <c r="E21" s="183">
        <v>0.52200000000000002</v>
      </c>
      <c r="F21" s="191" t="s">
        <v>80</v>
      </c>
      <c r="G21" s="56">
        <v>0.03</v>
      </c>
      <c r="H21" s="185">
        <v>2.5000000000000001E-2</v>
      </c>
      <c r="I21" s="128">
        <f>(G21+H21)/2</f>
        <v>2.75E-2</v>
      </c>
      <c r="J21" s="115"/>
      <c r="K21" s="206"/>
      <c r="L21" s="19"/>
      <c r="M21" s="210"/>
      <c r="N21" s="108"/>
      <c r="O21" s="109"/>
    </row>
    <row r="22" spans="1:18" ht="15">
      <c r="A22" s="212">
        <v>15</v>
      </c>
      <c r="B22" s="45" t="s">
        <v>38</v>
      </c>
      <c r="C22" s="85" t="s">
        <v>64</v>
      </c>
      <c r="D22" s="160">
        <v>8398.7438457499993</v>
      </c>
      <c r="E22" s="159">
        <v>0.42</v>
      </c>
      <c r="F22" s="191" t="s">
        <v>46</v>
      </c>
      <c r="G22" s="56">
        <v>6.5000000000000002E-2</v>
      </c>
      <c r="H22" s="185">
        <v>4.5999999999999999E-2</v>
      </c>
      <c r="I22" s="128">
        <f t="shared" si="0"/>
        <v>5.5500000000000001E-2</v>
      </c>
      <c r="J22" s="115"/>
      <c r="K22" s="207"/>
      <c r="L22" s="208"/>
      <c r="M22" s="209"/>
      <c r="N22" s="112"/>
      <c r="O22" s="113"/>
    </row>
    <row r="23" spans="1:18" ht="15">
      <c r="A23" s="212">
        <v>16</v>
      </c>
      <c r="B23" s="44" t="s">
        <v>39</v>
      </c>
      <c r="C23" s="118" t="s">
        <v>65</v>
      </c>
      <c r="D23" s="160">
        <v>1994.82863868</v>
      </c>
      <c r="E23" s="159">
        <v>0.44700000000000001</v>
      </c>
      <c r="F23" s="191" t="s">
        <v>80</v>
      </c>
      <c r="G23" s="56">
        <v>0.05</v>
      </c>
      <c r="H23" s="185">
        <v>7.0000000000000007E-2</v>
      </c>
      <c r="I23" s="128">
        <f t="shared" si="0"/>
        <v>6.0000000000000005E-2</v>
      </c>
      <c r="J23" s="115"/>
      <c r="K23" s="207"/>
      <c r="L23" s="208"/>
      <c r="M23" s="209"/>
      <c r="N23" s="112"/>
      <c r="O23" s="113"/>
    </row>
    <row r="24" spans="1:18" ht="15">
      <c r="A24" s="212">
        <v>17</v>
      </c>
      <c r="B24" s="44" t="s">
        <v>24</v>
      </c>
      <c r="C24" s="118" t="s">
        <v>70</v>
      </c>
      <c r="D24" s="160">
        <v>10566.44426642</v>
      </c>
      <c r="E24" s="159">
        <v>0.47</v>
      </c>
      <c r="F24" s="191" t="s">
        <v>79</v>
      </c>
      <c r="G24" s="56">
        <v>0.05</v>
      </c>
      <c r="H24" s="185">
        <v>0.05</v>
      </c>
      <c r="I24" s="128">
        <f t="shared" si="0"/>
        <v>0.05</v>
      </c>
      <c r="J24" s="115"/>
      <c r="K24" s="207"/>
      <c r="L24" s="208"/>
      <c r="M24" s="209"/>
      <c r="N24" s="112"/>
      <c r="O24" s="113"/>
    </row>
    <row r="25" spans="1:18" ht="15">
      <c r="A25" s="212">
        <v>18</v>
      </c>
      <c r="B25" s="49" t="s">
        <v>26</v>
      </c>
      <c r="C25" s="118" t="s">
        <v>71</v>
      </c>
      <c r="D25" s="160">
        <v>4518.8360105000002</v>
      </c>
      <c r="E25" s="159">
        <v>0.46500000000000002</v>
      </c>
      <c r="F25" s="191" t="s">
        <v>46</v>
      </c>
      <c r="G25" s="179">
        <v>4.4999999999999998E-2</v>
      </c>
      <c r="H25" s="185">
        <v>4.1000000000000002E-2</v>
      </c>
      <c r="I25" s="128">
        <f t="shared" si="0"/>
        <v>4.2999999999999997E-2</v>
      </c>
      <c r="J25" s="115"/>
      <c r="K25" s="207"/>
      <c r="L25" s="208"/>
      <c r="M25" s="209"/>
      <c r="N25" s="112"/>
      <c r="O25" s="113"/>
    </row>
    <row r="26" spans="1:18" ht="15">
      <c r="A26" s="212">
        <v>19</v>
      </c>
      <c r="B26" s="86" t="s">
        <v>58</v>
      </c>
      <c r="C26" s="118" t="s">
        <v>78</v>
      </c>
      <c r="D26" s="160">
        <v>27749.189079</v>
      </c>
      <c r="E26" s="159">
        <v>0.46600000000000003</v>
      </c>
      <c r="F26" s="191" t="s">
        <v>46</v>
      </c>
      <c r="G26" s="56">
        <v>4.4999999999999998E-2</v>
      </c>
      <c r="H26" s="185">
        <v>6.3E-2</v>
      </c>
      <c r="I26" s="128">
        <f t="shared" si="0"/>
        <v>5.3999999999999999E-2</v>
      </c>
      <c r="J26" s="115"/>
      <c r="K26" s="207"/>
      <c r="L26" s="208"/>
      <c r="M26" s="209"/>
      <c r="N26" s="112"/>
      <c r="O26" s="113"/>
    </row>
    <row r="27" spans="1:18" ht="15">
      <c r="A27" s="212">
        <v>20</v>
      </c>
      <c r="B27" s="86" t="s">
        <v>41</v>
      </c>
      <c r="C27" s="118" t="s">
        <v>66</v>
      </c>
      <c r="D27" s="160">
        <v>24053.46837875</v>
      </c>
      <c r="E27" s="161">
        <v>0.504</v>
      </c>
      <c r="F27" s="191" t="s">
        <v>79</v>
      </c>
      <c r="G27" s="56">
        <v>0.06</v>
      </c>
      <c r="H27" s="185">
        <v>4.3999999999999997E-2</v>
      </c>
      <c r="I27" s="128">
        <f t="shared" si="0"/>
        <v>5.1999999999999998E-2</v>
      </c>
      <c r="J27" s="115"/>
      <c r="K27" s="207"/>
      <c r="L27" s="208"/>
      <c r="M27" s="209"/>
      <c r="N27" s="112"/>
      <c r="O27" s="113"/>
    </row>
    <row r="28" spans="1:18" ht="15">
      <c r="A28" s="212">
        <v>21</v>
      </c>
      <c r="B28" s="45" t="s">
        <v>42</v>
      </c>
      <c r="C28" s="85" t="s">
        <v>72</v>
      </c>
      <c r="D28" s="160">
        <v>28209.635648479998</v>
      </c>
      <c r="E28" s="159">
        <v>0.56399999999999995</v>
      </c>
      <c r="F28" s="191" t="s">
        <v>79</v>
      </c>
      <c r="G28" s="56">
        <v>5.5E-2</v>
      </c>
      <c r="H28" s="185">
        <v>5.8999999999999997E-2</v>
      </c>
      <c r="I28" s="128">
        <f t="shared" si="0"/>
        <v>5.6999999999999995E-2</v>
      </c>
      <c r="J28" s="115"/>
      <c r="K28" s="207"/>
      <c r="L28" s="208"/>
      <c r="M28" s="209"/>
      <c r="N28" s="112"/>
      <c r="O28" s="113"/>
    </row>
    <row r="29" spans="1:18" ht="15">
      <c r="A29" s="213"/>
      <c r="B29" s="47"/>
      <c r="C29" s="119"/>
      <c r="D29" s="181"/>
      <c r="E29" s="180"/>
      <c r="F29" s="193"/>
      <c r="G29" s="182"/>
      <c r="H29" s="187"/>
      <c r="I29" s="129"/>
      <c r="J29" s="115"/>
      <c r="K29" s="110"/>
      <c r="L29" s="114"/>
      <c r="M29" s="112"/>
      <c r="N29" s="112"/>
      <c r="O29" s="113"/>
    </row>
    <row r="30" spans="1:18" ht="15.75" customHeight="1">
      <c r="B30" s="41"/>
      <c r="C30" s="84" t="s">
        <v>18</v>
      </c>
      <c r="D30" s="104">
        <f>AVERAGE(D8:D28)</f>
        <v>22458.68689070666</v>
      </c>
      <c r="E30" s="216">
        <f>AVERAGE(E8:E28)</f>
        <v>0.5086666666666666</v>
      </c>
      <c r="F30" s="105"/>
      <c r="G30" s="106">
        <f>AVERAGE(G8:G28)</f>
        <v>5.3333333333333337E-2</v>
      </c>
      <c r="H30" s="106">
        <f>AVERAGE(H8:H28)</f>
        <v>5.0047619047619056E-2</v>
      </c>
      <c r="I30" s="120">
        <f>(G30+H30)/2</f>
        <v>5.1690476190476196E-2</v>
      </c>
      <c r="J30" s="217"/>
      <c r="K30" s="110"/>
      <c r="L30" s="114"/>
      <c r="M30" s="112"/>
      <c r="N30" s="112"/>
      <c r="O30" s="113"/>
    </row>
    <row r="31" spans="1:18" ht="15.75" customHeight="1">
      <c r="D31" s="34"/>
      <c r="E31" s="36"/>
      <c r="F31" s="35"/>
      <c r="J31" s="11"/>
      <c r="K31" s="110"/>
      <c r="L31" s="114"/>
      <c r="M31" s="112"/>
      <c r="N31" s="112"/>
      <c r="O31" s="113"/>
    </row>
    <row r="32" spans="1:18" ht="15.75" customHeight="1">
      <c r="B32" s="218" t="s">
        <v>17</v>
      </c>
      <c r="C32" s="219" t="s">
        <v>93</v>
      </c>
      <c r="D32" s="220"/>
      <c r="E32" s="220"/>
      <c r="F32" s="221"/>
      <c r="G32" s="221"/>
      <c r="H32" s="222"/>
      <c r="I32" s="220"/>
      <c r="J32" s="230"/>
      <c r="K32" s="111"/>
      <c r="L32" s="114"/>
      <c r="M32" s="112"/>
      <c r="N32" s="112"/>
      <c r="O32" s="113"/>
    </row>
    <row r="33" spans="2:18" ht="15.75" customHeight="1">
      <c r="B33" s="218"/>
      <c r="C33" s="219" t="s">
        <v>94</v>
      </c>
      <c r="D33" s="220"/>
      <c r="E33" s="220"/>
      <c r="F33" s="221"/>
      <c r="G33" s="221"/>
      <c r="H33" s="222"/>
      <c r="I33" s="220"/>
      <c r="J33" s="230"/>
      <c r="K33" s="111"/>
      <c r="L33" s="114"/>
      <c r="M33" s="112"/>
      <c r="N33" s="112"/>
      <c r="O33" s="113"/>
    </row>
    <row r="34" spans="2:18" ht="15.75" customHeight="1">
      <c r="B34" s="221"/>
      <c r="C34" s="223" t="s">
        <v>95</v>
      </c>
      <c r="D34" s="224"/>
      <c r="E34" s="225"/>
      <c r="F34" s="226"/>
      <c r="G34" s="226"/>
      <c r="H34" s="227"/>
      <c r="I34" s="226"/>
      <c r="J34" s="231"/>
      <c r="K34" s="12"/>
      <c r="L34" s="13"/>
      <c r="N34" s="14"/>
      <c r="O34" s="15"/>
      <c r="P34" s="8"/>
      <c r="Q34" s="8"/>
      <c r="R34" s="8"/>
    </row>
    <row r="35" spans="2:18" ht="15.75" customHeight="1">
      <c r="B35" s="228"/>
      <c r="C35" s="229" t="s">
        <v>96</v>
      </c>
      <c r="D35" s="221"/>
      <c r="E35" s="221"/>
      <c r="F35" s="221"/>
      <c r="G35" s="221"/>
      <c r="H35" s="221"/>
      <c r="I35" s="221"/>
      <c r="J35" s="232"/>
      <c r="K35" s="8"/>
      <c r="L35" s="14"/>
      <c r="N35" s="8"/>
      <c r="O35" s="15"/>
      <c r="P35" s="8"/>
      <c r="Q35" s="8"/>
      <c r="R35" s="8"/>
    </row>
    <row r="36" spans="2:18" ht="15.75" customHeight="1">
      <c r="J36" s="8"/>
      <c r="K36" s="21"/>
      <c r="L36" s="14"/>
      <c r="N36" s="14"/>
      <c r="O36" s="15"/>
      <c r="P36" s="8"/>
      <c r="Q36" s="8"/>
      <c r="R36" s="8"/>
    </row>
    <row r="37" spans="2:18" ht="15.75" customHeight="1">
      <c r="J37" s="17"/>
      <c r="K37" s="17"/>
      <c r="L37" s="8"/>
      <c r="N37" s="8"/>
      <c r="O37" s="8"/>
      <c r="P37" s="8"/>
      <c r="Q37" s="8"/>
      <c r="R37" s="8"/>
    </row>
    <row r="38" spans="2:18" ht="15.75" customHeight="1">
      <c r="J38" s="17"/>
      <c r="K38" s="17"/>
      <c r="L38" s="8"/>
      <c r="N38" s="8"/>
      <c r="O38" s="8"/>
      <c r="P38" s="8"/>
      <c r="Q38" s="8"/>
      <c r="R38" s="8"/>
    </row>
    <row r="39" spans="2:18" ht="15.75" customHeight="1">
      <c r="J39" s="17"/>
      <c r="K39" s="17"/>
      <c r="L39" s="8"/>
      <c r="N39" s="8"/>
      <c r="O39" s="8"/>
      <c r="P39" s="8"/>
      <c r="Q39" s="8"/>
      <c r="R39" s="8"/>
    </row>
    <row r="40" spans="2:18" ht="15.75" customHeight="1">
      <c r="J40" s="17"/>
      <c r="K40" s="17"/>
      <c r="L40" s="8"/>
      <c r="N40" s="8"/>
      <c r="O40" s="8"/>
      <c r="P40" s="8"/>
      <c r="Q40" s="8"/>
      <c r="R40" s="8"/>
    </row>
    <row r="41" spans="2:18" ht="15.75" customHeight="1">
      <c r="J41" s="30"/>
      <c r="K41" s="17"/>
      <c r="L41" s="8"/>
      <c r="N41" s="8"/>
      <c r="O41" s="8"/>
      <c r="P41" s="8"/>
      <c r="Q41" s="8"/>
      <c r="R41" s="8"/>
    </row>
    <row r="42" spans="2:18" ht="15.75" customHeight="1">
      <c r="J42" s="24"/>
      <c r="K42" s="17"/>
      <c r="L42" s="8"/>
      <c r="N42" s="8"/>
      <c r="O42" s="8"/>
      <c r="P42" s="8"/>
      <c r="Q42" s="8"/>
      <c r="R42" s="8"/>
    </row>
    <row r="43" spans="2:18" ht="15.75" customHeight="1">
      <c r="J43" s="24"/>
      <c r="K43" s="17"/>
      <c r="L43" s="8"/>
      <c r="N43" s="8"/>
      <c r="O43" s="8"/>
      <c r="P43" s="8"/>
      <c r="Q43" s="8"/>
      <c r="R43" s="8"/>
    </row>
    <row r="44" spans="2:18" ht="15.75" customHeight="1">
      <c r="B44" s="4"/>
      <c r="C44" s="29"/>
      <c r="D44" s="34"/>
      <c r="E44" s="36"/>
      <c r="F44" s="4"/>
      <c r="G44" s="4"/>
      <c r="H44" s="33"/>
      <c r="I44" s="4"/>
      <c r="J44" s="38"/>
      <c r="K44" s="17"/>
      <c r="L44" s="8"/>
      <c r="N44" s="8"/>
      <c r="O44" s="8"/>
      <c r="P44" s="8"/>
      <c r="Q44" s="8"/>
      <c r="R44" s="8"/>
    </row>
    <row r="45" spans="2:18" ht="15.75" customHeight="1">
      <c r="B45" s="29"/>
      <c r="C45" s="4"/>
      <c r="D45" s="4"/>
      <c r="E45" s="4"/>
      <c r="F45" s="29"/>
      <c r="G45" s="29"/>
      <c r="H45" s="29"/>
      <c r="I45" s="4"/>
      <c r="J45" s="31"/>
      <c r="K45" s="17"/>
      <c r="L45" s="8"/>
      <c r="N45" s="8"/>
      <c r="O45" s="8"/>
      <c r="P45" s="8"/>
      <c r="Q45" s="8"/>
      <c r="R45" s="8"/>
    </row>
    <row r="46" spans="2:18" ht="15.75" customHeight="1">
      <c r="B46" s="29"/>
      <c r="C46" s="4"/>
      <c r="D46" s="4"/>
      <c r="E46" s="4"/>
      <c r="F46" s="29"/>
      <c r="G46" s="29"/>
      <c r="H46" s="29"/>
      <c r="I46" s="4"/>
      <c r="J46" s="38"/>
      <c r="K46" s="17"/>
      <c r="L46" s="8"/>
      <c r="N46" s="8"/>
      <c r="O46" s="8"/>
      <c r="P46" s="8"/>
      <c r="Q46" s="8"/>
      <c r="R46" s="8"/>
    </row>
    <row r="47" spans="2:18" ht="15.75" customHeight="1">
      <c r="B47" s="29"/>
      <c r="C47" s="4"/>
      <c r="D47" s="4"/>
      <c r="E47" s="4"/>
      <c r="F47" s="29"/>
      <c r="G47" s="29"/>
      <c r="H47" s="29"/>
      <c r="I47" s="8"/>
      <c r="J47" s="38"/>
      <c r="K47" s="17"/>
      <c r="L47" s="8"/>
      <c r="N47" s="8"/>
      <c r="O47" s="8"/>
      <c r="P47" s="8"/>
      <c r="Q47" s="8"/>
      <c r="R47" s="8"/>
    </row>
    <row r="48" spans="2:18" ht="15.75" customHeight="1">
      <c r="B48" s="19"/>
      <c r="C48" s="8"/>
      <c r="D48" s="8"/>
      <c r="E48" s="8"/>
      <c r="F48" s="8"/>
      <c r="G48" s="8"/>
      <c r="H48" s="8"/>
      <c r="I48" s="8"/>
      <c r="J48" s="38"/>
      <c r="K48" s="17"/>
      <c r="L48" s="8"/>
      <c r="N48" s="8"/>
      <c r="O48" s="8"/>
      <c r="P48" s="8"/>
      <c r="Q48" s="8"/>
      <c r="R48" s="8"/>
    </row>
    <row r="49" spans="2:18" ht="15.75" customHeight="1">
      <c r="B49" s="19"/>
      <c r="C49" s="8"/>
      <c r="D49" s="8"/>
      <c r="E49" s="8"/>
      <c r="F49" s="8"/>
      <c r="G49" s="8"/>
      <c r="H49" s="8"/>
      <c r="I49" s="8"/>
      <c r="J49" s="37"/>
      <c r="K49" s="8"/>
      <c r="L49" s="8"/>
      <c r="N49" s="8"/>
      <c r="O49" s="8"/>
      <c r="P49" s="8"/>
      <c r="Q49" s="8"/>
      <c r="R49" s="8"/>
    </row>
    <row r="50" spans="2:18" ht="15.75" customHeight="1">
      <c r="B50" s="19"/>
      <c r="C50" s="8"/>
      <c r="D50" s="8"/>
      <c r="E50" s="8"/>
      <c r="F50" s="8"/>
      <c r="G50" s="8"/>
      <c r="H50" s="8"/>
      <c r="I50" s="8"/>
      <c r="J50" s="37"/>
      <c r="K50" s="8"/>
      <c r="L50" s="8"/>
      <c r="M50" s="8"/>
      <c r="N50" s="8"/>
      <c r="O50" s="8"/>
      <c r="P50" s="8"/>
      <c r="Q50" s="8"/>
      <c r="R50" s="8"/>
    </row>
    <row r="51" spans="2:18" ht="15.75" customHeight="1">
      <c r="B51" s="19"/>
      <c r="C51" s="8"/>
      <c r="D51" s="8"/>
      <c r="E51" s="8"/>
      <c r="F51" s="8"/>
      <c r="G51" s="8"/>
      <c r="H51" s="8"/>
      <c r="I51" s="8"/>
      <c r="J51" s="37"/>
      <c r="K51" s="8"/>
      <c r="L51" s="8"/>
      <c r="M51" s="8"/>
      <c r="N51" s="8"/>
      <c r="O51" s="8"/>
      <c r="P51" s="8"/>
      <c r="Q51" s="8"/>
      <c r="R51" s="8"/>
    </row>
    <row r="52" spans="2:18" ht="15.75" customHeight="1">
      <c r="B52" s="19"/>
      <c r="C52" s="8"/>
      <c r="D52" s="8"/>
      <c r="E52" s="8"/>
      <c r="F52" s="8"/>
      <c r="G52" s="8"/>
      <c r="H52" s="8"/>
      <c r="I52" s="8"/>
      <c r="J52" s="37"/>
      <c r="K52" s="8"/>
      <c r="L52" s="8"/>
      <c r="M52" s="8"/>
      <c r="N52" s="8"/>
      <c r="O52" s="8"/>
      <c r="P52" s="8"/>
      <c r="Q52" s="8"/>
      <c r="R52" s="8"/>
    </row>
    <row r="53" spans="2:18" ht="15.75" customHeight="1">
      <c r="B53" s="19"/>
      <c r="C53" s="8"/>
      <c r="D53" s="8"/>
      <c r="E53" s="8"/>
      <c r="F53" s="8"/>
      <c r="G53" s="8"/>
      <c r="H53" s="8"/>
      <c r="I53" s="8"/>
      <c r="J53" s="29"/>
      <c r="K53" s="8"/>
      <c r="L53" s="8"/>
      <c r="M53" s="8"/>
      <c r="N53" s="8"/>
      <c r="O53" s="8"/>
      <c r="P53" s="8"/>
      <c r="Q53" s="8"/>
      <c r="R53" s="8"/>
    </row>
    <row r="54" spans="2:18" ht="15.75" customHeight="1">
      <c r="B54" s="19"/>
      <c r="C54" s="8"/>
      <c r="D54" s="8"/>
      <c r="E54" s="8"/>
      <c r="F54" s="8"/>
      <c r="G54" s="8"/>
      <c r="H54" s="8"/>
      <c r="I54" s="8"/>
      <c r="J54" s="29"/>
      <c r="K54" s="8"/>
      <c r="L54" s="8"/>
      <c r="M54" s="8"/>
      <c r="N54" s="8"/>
      <c r="O54" s="8"/>
      <c r="P54" s="8"/>
      <c r="Q54" s="8"/>
      <c r="R54" s="8"/>
    </row>
    <row r="55" spans="2:18" ht="15.75" customHeight="1">
      <c r="B55" s="19"/>
      <c r="C55" s="8"/>
      <c r="D55" s="8"/>
      <c r="E55" s="8"/>
      <c r="F55" s="8"/>
      <c r="G55" s="8"/>
      <c r="H55" s="8"/>
      <c r="I55" s="8"/>
      <c r="J55" s="29"/>
      <c r="K55" s="8"/>
      <c r="L55" s="8"/>
      <c r="M55" s="8"/>
      <c r="N55" s="8"/>
      <c r="O55" s="8"/>
      <c r="P55" s="8"/>
      <c r="Q55" s="8"/>
      <c r="R55" s="8"/>
    </row>
    <row r="56" spans="2:18" ht="15.75" customHeight="1">
      <c r="B56" s="19"/>
      <c r="C56" s="8"/>
      <c r="D56" s="8"/>
      <c r="E56" s="8"/>
      <c r="F56" s="8"/>
      <c r="G56" s="8"/>
      <c r="H56" s="8"/>
      <c r="I56" s="8"/>
      <c r="J56" s="29"/>
      <c r="K56" s="8"/>
      <c r="L56" s="8"/>
      <c r="M56" s="8"/>
      <c r="N56" s="8"/>
      <c r="O56" s="8"/>
      <c r="P56" s="8"/>
      <c r="Q56" s="8"/>
      <c r="R56" s="8"/>
    </row>
    <row r="57" spans="2:18" ht="15.75" customHeight="1">
      <c r="B57" s="19"/>
      <c r="C57" s="8"/>
      <c r="D57" s="8"/>
      <c r="E57" s="8"/>
      <c r="F57" s="8"/>
      <c r="G57" s="8"/>
      <c r="H57" s="8"/>
      <c r="I57" s="8"/>
      <c r="J57" s="29"/>
      <c r="K57" s="8"/>
      <c r="L57" s="8"/>
      <c r="M57" s="8"/>
      <c r="N57" s="8"/>
      <c r="O57" s="8"/>
      <c r="P57" s="8"/>
      <c r="Q57" s="8"/>
      <c r="R57" s="8"/>
    </row>
    <row r="58" spans="2:18" ht="15.75" customHeight="1">
      <c r="B58" s="19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</row>
    <row r="59" spans="2:18" ht="15.75" customHeight="1">
      <c r="B59" s="19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2:18" ht="15.75" customHeight="1">
      <c r="B60" s="19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2:18" ht="15.75" customHeight="1">
      <c r="B61" s="19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2:18" ht="15.75" customHeight="1">
      <c r="B62" s="19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</row>
    <row r="63" spans="2:18" ht="15.75" customHeight="1">
      <c r="B63" s="19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</row>
    <row r="64" spans="2:18" ht="15.75" customHeight="1">
      <c r="B64" s="19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</row>
    <row r="65" spans="2:18" ht="15.75" customHeight="1">
      <c r="B65" s="19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</row>
    <row r="66" spans="2:18" ht="15.75" customHeight="1">
      <c r="B66" s="19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2:18" ht="15.75" customHeight="1">
      <c r="B67" s="19"/>
      <c r="C67" s="8"/>
      <c r="D67" s="8"/>
      <c r="E67" s="8"/>
      <c r="F67" s="8"/>
      <c r="G67" s="8"/>
      <c r="H67" s="8"/>
      <c r="J67" s="8"/>
      <c r="K67" s="8"/>
      <c r="L67" s="8"/>
      <c r="M67" s="8"/>
      <c r="N67" s="8"/>
      <c r="O67" s="8"/>
      <c r="P67" s="8"/>
      <c r="Q67" s="8"/>
      <c r="R67" s="8"/>
    </row>
    <row r="68" spans="2:18" ht="15.75" customHeight="1">
      <c r="J68" s="8"/>
      <c r="K68" s="8"/>
      <c r="L68" s="8"/>
      <c r="M68" s="8"/>
      <c r="N68" s="8"/>
      <c r="O68" s="8"/>
      <c r="P68" s="8"/>
      <c r="Q68" s="8"/>
      <c r="R68" s="8"/>
    </row>
    <row r="69" spans="2:18" ht="15.75" customHeight="1">
      <c r="J69" s="8"/>
      <c r="K69" s="8"/>
      <c r="L69" s="8"/>
      <c r="M69" s="8"/>
      <c r="N69" s="8"/>
      <c r="O69" s="8"/>
      <c r="P69" s="8"/>
      <c r="Q69" s="8"/>
      <c r="R69" s="8"/>
    </row>
    <row r="70" spans="2:18" ht="15.75" customHeight="1">
      <c r="J70" s="8"/>
      <c r="K70" s="8"/>
      <c r="L70" s="8"/>
      <c r="M70" s="8"/>
      <c r="N70" s="8"/>
      <c r="O70" s="8"/>
      <c r="P70" s="8"/>
      <c r="Q70" s="8"/>
      <c r="R70" s="8"/>
    </row>
    <row r="71" spans="2:18" ht="15.75" customHeight="1">
      <c r="J71" s="8"/>
      <c r="K71" s="8"/>
      <c r="L71" s="8"/>
      <c r="M71" s="8"/>
      <c r="N71" s="8"/>
      <c r="O71" s="8"/>
      <c r="P71" s="8"/>
      <c r="Q71" s="8"/>
      <c r="R71" s="8"/>
    </row>
    <row r="72" spans="2:18" ht="15.75" customHeight="1">
      <c r="J72" s="8"/>
      <c r="K72" s="8"/>
      <c r="L72" s="8"/>
      <c r="M72" s="8"/>
      <c r="N72" s="8"/>
      <c r="O72" s="8"/>
      <c r="P72" s="8"/>
      <c r="Q72" s="8"/>
      <c r="R72" s="8"/>
    </row>
    <row r="73" spans="2:18" ht="15.75" customHeight="1">
      <c r="J73" s="8"/>
      <c r="K73" s="8"/>
      <c r="L73" s="8"/>
      <c r="M73" s="8"/>
      <c r="N73" s="8"/>
      <c r="O73" s="8"/>
      <c r="P73" s="8"/>
      <c r="Q73" s="8"/>
      <c r="R73" s="8"/>
    </row>
    <row r="74" spans="2:18" ht="15.75" customHeight="1">
      <c r="J74" s="8"/>
      <c r="K74" s="8"/>
      <c r="L74" s="8"/>
      <c r="M74" s="8"/>
      <c r="N74" s="8"/>
      <c r="O74" s="8"/>
      <c r="P74" s="8"/>
      <c r="Q74" s="8"/>
      <c r="R74" s="8"/>
    </row>
    <row r="75" spans="2:18" ht="15.75" customHeight="1">
      <c r="J75" s="8"/>
      <c r="K75" s="8"/>
      <c r="L75" s="8"/>
      <c r="M75" s="8"/>
      <c r="N75" s="8"/>
      <c r="O75" s="8"/>
      <c r="P75" s="8"/>
      <c r="Q75" s="8"/>
      <c r="R75" s="8"/>
    </row>
    <row r="76" spans="2:18" ht="15.75" customHeight="1">
      <c r="J76" s="8"/>
      <c r="K76" s="8"/>
      <c r="L76" s="8"/>
      <c r="M76" s="8"/>
      <c r="N76" s="8"/>
      <c r="O76" s="8"/>
      <c r="P76" s="8"/>
      <c r="Q76" s="8"/>
      <c r="R76" s="8"/>
    </row>
    <row r="77" spans="2:18" ht="15.75" customHeight="1">
      <c r="J77" s="8"/>
      <c r="K77" s="8"/>
      <c r="L77" s="8"/>
      <c r="M77" s="8"/>
      <c r="N77" s="8"/>
      <c r="O77" s="8"/>
      <c r="P77" s="8"/>
      <c r="Q77" s="8"/>
      <c r="R77" s="8"/>
    </row>
  </sheetData>
  <sortState ref="B8:H29">
    <sortCondition ref="C8:C29"/>
  </sortState>
  <mergeCells count="6">
    <mergeCell ref="B4:I4"/>
    <mergeCell ref="G6:I6"/>
    <mergeCell ref="F6:F7"/>
    <mergeCell ref="E6:E7"/>
    <mergeCell ref="D6:D7"/>
    <mergeCell ref="B6:B7"/>
  </mergeCells>
  <phoneticPr fontId="5" type="noConversion"/>
  <pageMargins left="0.75" right="0.5" top="0.5" bottom="0.55000000000000004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AX91"/>
  <sheetViews>
    <sheetView workbookViewId="0">
      <selection activeCell="O1" sqref="O1"/>
    </sheetView>
  </sheetViews>
  <sheetFormatPr defaultColWidth="9.77734375" defaultRowHeight="15.75" customHeight="1"/>
  <cols>
    <col min="1" max="1" width="3.88671875" style="1" customWidth="1"/>
    <col min="2" max="2" width="12" style="1" customWidth="1"/>
    <col min="3" max="3" width="27.21875" style="1" customWidth="1"/>
    <col min="4" max="4" width="8.44140625" style="1" bestFit="1" customWidth="1"/>
    <col min="5" max="5" width="9.21875" style="1" bestFit="1" customWidth="1"/>
    <col min="6" max="6" width="9.21875" style="1" customWidth="1"/>
    <col min="7" max="7" width="10.109375" style="1" customWidth="1"/>
    <col min="8" max="9" width="9.77734375" style="1" customWidth="1"/>
    <col min="10" max="15" width="9.21875" style="1" customWidth="1"/>
    <col min="16" max="16" width="9.44140625" style="1" customWidth="1"/>
    <col min="17" max="17" width="7.77734375" style="1" customWidth="1"/>
    <col min="18" max="30" width="9.77734375" style="1"/>
    <col min="31" max="31" width="11.109375" style="1" customWidth="1"/>
    <col min="32" max="16384" width="9.77734375" style="1"/>
  </cols>
  <sheetData>
    <row r="1" spans="1:31" ht="15.75" customHeight="1">
      <c r="B1" s="1" t="s">
        <v>0</v>
      </c>
      <c r="O1" s="1" t="s">
        <v>249</v>
      </c>
      <c r="P1" s="3"/>
      <c r="Q1" s="3"/>
    </row>
    <row r="2" spans="1:31" ht="15.75" customHeight="1">
      <c r="B2" s="1" t="str">
        <f>'SelCrit&amp;Growth'!B2</f>
        <v>Docket No. 49421</v>
      </c>
      <c r="P2" s="3"/>
      <c r="Q2" s="3"/>
    </row>
    <row r="3" spans="1:31" ht="15.75" customHeight="1">
      <c r="B3" s="1" t="s">
        <v>85</v>
      </c>
    </row>
    <row r="4" spans="1:31" ht="18.75" customHeight="1">
      <c r="B4" s="289" t="s">
        <v>16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10"/>
    </row>
    <row r="5" spans="1:31" ht="16.899999999999999" customHeight="1">
      <c r="B5" s="17"/>
      <c r="C5" s="17"/>
      <c r="D5" s="17"/>
      <c r="E5" s="17"/>
      <c r="F5" s="17"/>
      <c r="G5" s="17"/>
      <c r="I5" s="17"/>
      <c r="J5" s="17"/>
      <c r="K5" s="17"/>
      <c r="L5" s="17"/>
      <c r="M5" s="17"/>
      <c r="N5" s="17"/>
      <c r="O5" s="17"/>
      <c r="P5" s="17"/>
      <c r="Q5" s="17"/>
    </row>
    <row r="6" spans="1:31" ht="15.75" customHeight="1">
      <c r="A6" s="211"/>
      <c r="B6" s="48" t="s">
        <v>1</v>
      </c>
      <c r="C6" s="48"/>
      <c r="D6" s="96" t="s">
        <v>6</v>
      </c>
      <c r="E6" s="87">
        <v>12</v>
      </c>
      <c r="F6" s="81">
        <f>E6-1</f>
        <v>11</v>
      </c>
      <c r="G6" s="98">
        <f t="shared" ref="G6:P6" si="0">F6-1</f>
        <v>10</v>
      </c>
      <c r="H6" s="81">
        <f t="shared" si="0"/>
        <v>9</v>
      </c>
      <c r="I6" s="98">
        <f t="shared" si="0"/>
        <v>8</v>
      </c>
      <c r="J6" s="81">
        <f t="shared" si="0"/>
        <v>7</v>
      </c>
      <c r="K6" s="98">
        <f t="shared" si="0"/>
        <v>6</v>
      </c>
      <c r="L6" s="81">
        <f t="shared" si="0"/>
        <v>5</v>
      </c>
      <c r="M6" s="98">
        <f t="shared" si="0"/>
        <v>4</v>
      </c>
      <c r="N6" s="81">
        <f t="shared" si="0"/>
        <v>3</v>
      </c>
      <c r="O6" s="98">
        <f t="shared" si="0"/>
        <v>2</v>
      </c>
      <c r="P6" s="81">
        <f t="shared" si="0"/>
        <v>1</v>
      </c>
      <c r="Q6" s="2"/>
      <c r="U6" s="8"/>
      <c r="V6" s="8"/>
      <c r="W6" s="8"/>
      <c r="X6" s="8"/>
      <c r="Y6" s="8"/>
      <c r="Z6" s="8"/>
      <c r="AA6" s="8"/>
      <c r="AB6" s="8"/>
      <c r="AC6" s="8"/>
      <c r="AD6" s="8"/>
      <c r="AE6" s="8"/>
    </row>
    <row r="7" spans="1:31" ht="15.75" customHeight="1">
      <c r="A7" s="213"/>
      <c r="B7" s="46" t="s">
        <v>3</v>
      </c>
      <c r="C7" s="46" t="s">
        <v>4</v>
      </c>
      <c r="D7" s="97" t="s">
        <v>7</v>
      </c>
      <c r="E7" s="214">
        <v>43577</v>
      </c>
      <c r="F7" s="215">
        <v>43570</v>
      </c>
      <c r="G7" s="215">
        <v>43563</v>
      </c>
      <c r="H7" s="215">
        <v>43556</v>
      </c>
      <c r="I7" s="215">
        <v>43549</v>
      </c>
      <c r="J7" s="215">
        <v>43542</v>
      </c>
      <c r="K7" s="215">
        <v>43535</v>
      </c>
      <c r="L7" s="215">
        <v>43528</v>
      </c>
      <c r="M7" s="215">
        <v>43521</v>
      </c>
      <c r="N7" s="215">
        <v>43514</v>
      </c>
      <c r="O7" s="215">
        <v>43507</v>
      </c>
      <c r="P7" s="215">
        <v>43500</v>
      </c>
      <c r="Q7" s="69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5.75" customHeight="1">
      <c r="A8" s="212">
        <f>'SelCrit&amp;Growth'!A8</f>
        <v>1</v>
      </c>
      <c r="B8" s="45" t="str">
        <f>'SelCrit&amp;Growth'!B8</f>
        <v>LNT</v>
      </c>
      <c r="C8" s="164" t="str">
        <f>'SelCrit&amp;Growth'!C8</f>
        <v>Alliant Energy Corp.</v>
      </c>
      <c r="D8" s="195">
        <f>AVERAGE(E8:P8)</f>
        <v>46.339166999999996</v>
      </c>
      <c r="E8" s="131">
        <v>46.68</v>
      </c>
      <c r="F8" s="131">
        <v>45.98</v>
      </c>
      <c r="G8" s="131">
        <v>46.810001</v>
      </c>
      <c r="H8" s="131">
        <v>46.740001999999997</v>
      </c>
      <c r="I8" s="131">
        <v>47.130001</v>
      </c>
      <c r="J8" s="131">
        <v>47.549999</v>
      </c>
      <c r="K8" s="131">
        <v>47.400002000000001</v>
      </c>
      <c r="L8" s="131">
        <v>46.25</v>
      </c>
      <c r="M8" s="131">
        <v>45.869999</v>
      </c>
      <c r="N8" s="131">
        <v>45.68</v>
      </c>
      <c r="O8" s="131">
        <v>44.98</v>
      </c>
      <c r="P8" s="131">
        <v>45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 ht="15.75" customHeight="1">
      <c r="A9" s="212">
        <f>'SelCrit&amp;Growth'!A9</f>
        <v>2</v>
      </c>
      <c r="B9" s="45" t="str">
        <f>'SelCrit&amp;Growth'!B9</f>
        <v>AEE</v>
      </c>
      <c r="C9" s="164" t="str">
        <f>'SelCrit&amp;Growth'!C9</f>
        <v>Ameren Corporation</v>
      </c>
      <c r="D9" s="196">
        <f t="shared" ref="D9:D27" si="1">AVERAGE(E9:P9)</f>
        <v>71.611546666666655</v>
      </c>
      <c r="E9" s="130">
        <v>71.989998</v>
      </c>
      <c r="F9" s="130">
        <v>70.480002999999996</v>
      </c>
      <c r="G9" s="132">
        <v>71.980002999999996</v>
      </c>
      <c r="H9" s="130">
        <v>72.389999000000003</v>
      </c>
      <c r="I9" s="132">
        <v>73.550003000000004</v>
      </c>
      <c r="J9" s="130">
        <v>73.75</v>
      </c>
      <c r="K9" s="132">
        <v>72.561920000000001</v>
      </c>
      <c r="L9" s="130">
        <v>71.230689999999996</v>
      </c>
      <c r="M9" s="132">
        <v>70.465736000000007</v>
      </c>
      <c r="N9" s="130">
        <v>71.707549999999998</v>
      </c>
      <c r="O9" s="132">
        <v>69.223915000000005</v>
      </c>
      <c r="P9" s="130">
        <v>70.008742999999996</v>
      </c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ht="15.75" customHeight="1">
      <c r="A10" s="212">
        <f>'SelCrit&amp;Growth'!A10</f>
        <v>3</v>
      </c>
      <c r="B10" s="45" t="str">
        <f>'SelCrit&amp;Growth'!B10</f>
        <v>AEP</v>
      </c>
      <c r="C10" s="164" t="str">
        <f>'SelCrit&amp;Growth'!C10</f>
        <v>American Electric Power Company, Inc. (AEP)</v>
      </c>
      <c r="D10" s="196">
        <f t="shared" si="1"/>
        <v>82.594427916666675</v>
      </c>
      <c r="E10" s="130">
        <v>84.019997000000004</v>
      </c>
      <c r="F10" s="130">
        <v>83.010002</v>
      </c>
      <c r="G10" s="132">
        <v>84.150002000000001</v>
      </c>
      <c r="H10" s="130">
        <v>83.57</v>
      </c>
      <c r="I10" s="132">
        <v>83.75</v>
      </c>
      <c r="J10" s="130">
        <v>85.139999000000003</v>
      </c>
      <c r="K10" s="132">
        <v>83.809997999999993</v>
      </c>
      <c r="L10" s="130">
        <v>81.949996999999996</v>
      </c>
      <c r="M10" s="132">
        <v>81.400002000000001</v>
      </c>
      <c r="N10" s="130">
        <v>81.720000999999996</v>
      </c>
      <c r="O10" s="132">
        <v>79.269997000000004</v>
      </c>
      <c r="P10" s="130">
        <v>79.343140000000005</v>
      </c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ht="15.75" customHeight="1">
      <c r="A11" s="212">
        <f>'SelCrit&amp;Growth'!A11</f>
        <v>4</v>
      </c>
      <c r="B11" s="45" t="str">
        <f>'SelCrit&amp;Growth'!B11</f>
        <v>BKH</v>
      </c>
      <c r="C11" s="164" t="str">
        <f>'SelCrit&amp;Growth'!C11</f>
        <v>Black Hills Corporation</v>
      </c>
      <c r="D11" s="196">
        <f t="shared" si="1"/>
        <v>72.001854666666674</v>
      </c>
      <c r="E11" s="130">
        <v>71.959998999999996</v>
      </c>
      <c r="F11" s="130">
        <v>71.319999999999993</v>
      </c>
      <c r="G11" s="132">
        <v>72.919998000000007</v>
      </c>
      <c r="H11" s="130">
        <v>73.839995999999999</v>
      </c>
      <c r="I11" s="132">
        <v>74.069999999999993</v>
      </c>
      <c r="J11" s="130">
        <v>72.870002999999997</v>
      </c>
      <c r="K11" s="132">
        <v>73.019997000000004</v>
      </c>
      <c r="L11" s="130">
        <v>72.809997999999993</v>
      </c>
      <c r="M11" s="132">
        <v>71.949996999999996</v>
      </c>
      <c r="N11" s="130">
        <v>71.190002000000007</v>
      </c>
      <c r="O11" s="132">
        <v>69.140381000000005</v>
      </c>
      <c r="P11" s="130">
        <v>68.931884999999994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ht="15.75" customHeight="1">
      <c r="A12" s="212">
        <f>'SelCrit&amp;Growth'!A12</f>
        <v>5</v>
      </c>
      <c r="B12" s="45" t="str">
        <f>'SelCrit&amp;Growth'!B12</f>
        <v>ED</v>
      </c>
      <c r="C12" s="164" t="str">
        <f>'SelCrit&amp;Growth'!C12</f>
        <v>Consolidated Edison, Inc.</v>
      </c>
      <c r="D12" s="196">
        <f t="shared" si="1"/>
        <v>83.03289108333334</v>
      </c>
      <c r="E12" s="130">
        <v>84.32</v>
      </c>
      <c r="F12" s="130">
        <v>83.610000999999997</v>
      </c>
      <c r="G12" s="132">
        <v>84.550003000000004</v>
      </c>
      <c r="H12" s="130">
        <v>84.809997999999993</v>
      </c>
      <c r="I12" s="132">
        <v>84.809997999999993</v>
      </c>
      <c r="J12" s="130">
        <v>84.910004000000001</v>
      </c>
      <c r="K12" s="132">
        <v>84.839995999999999</v>
      </c>
      <c r="L12" s="130">
        <v>83.82</v>
      </c>
      <c r="M12" s="132">
        <v>82.660004000000001</v>
      </c>
      <c r="N12" s="130">
        <v>82.099997999999999</v>
      </c>
      <c r="O12" s="132">
        <v>77.774315000000001</v>
      </c>
      <c r="P12" s="130">
        <v>78.190376000000001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ht="15.75" customHeight="1">
      <c r="A13" s="212">
        <f>'SelCrit&amp;Growth'!A13</f>
        <v>6</v>
      </c>
      <c r="B13" s="45" t="str">
        <f>'SelCrit&amp;Growth'!B13</f>
        <v>DTE</v>
      </c>
      <c r="C13" s="164" t="str">
        <f>'SelCrit&amp;Growth'!C13</f>
        <v>DTE Energy Company</v>
      </c>
      <c r="D13" s="196">
        <f t="shared" si="1"/>
        <v>122.65726658333334</v>
      </c>
      <c r="E13" s="130">
        <v>124.040001</v>
      </c>
      <c r="F13" s="130">
        <v>123.209999</v>
      </c>
      <c r="G13" s="132">
        <v>124.41999800000001</v>
      </c>
      <c r="H13" s="130">
        <v>123.980003</v>
      </c>
      <c r="I13" s="132">
        <v>124.739998</v>
      </c>
      <c r="J13" s="130">
        <v>124.889999</v>
      </c>
      <c r="K13" s="132">
        <v>123.03804</v>
      </c>
      <c r="L13" s="130">
        <v>122.26396200000001</v>
      </c>
      <c r="M13" s="132">
        <v>121.96624799999999</v>
      </c>
      <c r="N13" s="130">
        <v>122.78001399999999</v>
      </c>
      <c r="O13" s="132">
        <v>118.899719</v>
      </c>
      <c r="P13" s="130">
        <v>117.659218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ht="15.75" customHeight="1">
      <c r="A14" s="212">
        <f>'SelCrit&amp;Growth'!A14</f>
        <v>7</v>
      </c>
      <c r="B14" s="45" t="str">
        <f>'SelCrit&amp;Growth'!B14</f>
        <v>DUK</v>
      </c>
      <c r="C14" s="164" t="str">
        <f>'SelCrit&amp;Growth'!C14</f>
        <v>Duke Energy Corporation</v>
      </c>
      <c r="D14" s="196">
        <f t="shared" si="1"/>
        <v>89.729849583333348</v>
      </c>
      <c r="E14" s="130">
        <v>89.68</v>
      </c>
      <c r="F14" s="130">
        <v>89.139999000000003</v>
      </c>
      <c r="G14" s="132">
        <v>90.449996999999996</v>
      </c>
      <c r="H14" s="130">
        <v>90.529999000000004</v>
      </c>
      <c r="I14" s="132">
        <v>90</v>
      </c>
      <c r="J14" s="130">
        <v>90.699996999999996</v>
      </c>
      <c r="K14" s="132">
        <v>90.650002000000001</v>
      </c>
      <c r="L14" s="130">
        <v>90.199996999999996</v>
      </c>
      <c r="M14" s="132">
        <v>89.529999000000004</v>
      </c>
      <c r="N14" s="130">
        <v>89.910004000000001</v>
      </c>
      <c r="O14" s="132">
        <v>86.603545999999994</v>
      </c>
      <c r="P14" s="130">
        <v>89.364654999999999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ht="15.75" customHeight="1">
      <c r="A15" s="212">
        <f>'SelCrit&amp;Growth'!A15</f>
        <v>8</v>
      </c>
      <c r="B15" s="45" t="str">
        <f>'SelCrit&amp;Growth'!B15</f>
        <v>EE</v>
      </c>
      <c r="C15" s="164" t="str">
        <f>'SelCrit&amp;Growth'!C15</f>
        <v>El Paso Electric Company</v>
      </c>
      <c r="D15" s="196">
        <f t="shared" si="1"/>
        <v>57.460498416666667</v>
      </c>
      <c r="E15" s="130">
        <v>59.799999</v>
      </c>
      <c r="F15" s="130">
        <v>58.900002000000001</v>
      </c>
      <c r="G15" s="132">
        <v>60.400002000000001</v>
      </c>
      <c r="H15" s="130">
        <v>60.029998999999997</v>
      </c>
      <c r="I15" s="132">
        <v>58.82</v>
      </c>
      <c r="J15" s="130">
        <v>57.549999</v>
      </c>
      <c r="K15" s="132">
        <v>58.243586999999998</v>
      </c>
      <c r="L15" s="130">
        <v>58.094501000000001</v>
      </c>
      <c r="M15" s="132">
        <v>56.742770999999998</v>
      </c>
      <c r="N15" s="130">
        <v>54.665484999999997</v>
      </c>
      <c r="O15" s="132">
        <v>53.055335999999997</v>
      </c>
      <c r="P15" s="130">
        <v>53.224299999999999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ht="15.75" customHeight="1">
      <c r="A16" s="212">
        <f>'SelCrit&amp;Growth'!A16</f>
        <v>9</v>
      </c>
      <c r="B16" s="45" t="str">
        <f>'SelCrit&amp;Growth'!B16</f>
        <v>ES</v>
      </c>
      <c r="C16" s="164" t="str">
        <f>'SelCrit&amp;Growth'!C16</f>
        <v>Eversource Energy</v>
      </c>
      <c r="D16" s="196">
        <f t="shared" si="1"/>
        <v>70.352938333333327</v>
      </c>
      <c r="E16" s="130">
        <v>70.860000999999997</v>
      </c>
      <c r="F16" s="130">
        <v>69.959998999999996</v>
      </c>
      <c r="G16" s="132">
        <v>70.680000000000007</v>
      </c>
      <c r="H16" s="130">
        <v>71.080001999999993</v>
      </c>
      <c r="I16" s="132">
        <v>70.949996999999996</v>
      </c>
      <c r="J16" s="130">
        <v>71.690002000000007</v>
      </c>
      <c r="K16" s="132">
        <v>71.730002999999996</v>
      </c>
      <c r="L16" s="130">
        <v>69.145461999999995</v>
      </c>
      <c r="M16" s="132">
        <v>69.204993999999999</v>
      </c>
      <c r="N16" s="130">
        <v>69.760704000000004</v>
      </c>
      <c r="O16" s="132">
        <v>69.661468999999997</v>
      </c>
      <c r="P16" s="130">
        <v>69.512626999999995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ht="15.75" customHeight="1">
      <c r="A17" s="212">
        <f>'SelCrit&amp;Growth'!A17</f>
        <v>10</v>
      </c>
      <c r="B17" s="45" t="str">
        <f>'SelCrit&amp;Growth'!B17</f>
        <v>EXC</v>
      </c>
      <c r="C17" s="164" t="str">
        <f>'SelCrit&amp;Growth'!C17</f>
        <v>Exelon Corporation</v>
      </c>
      <c r="D17" s="196">
        <f t="shared" si="1"/>
        <v>49.202621583333347</v>
      </c>
      <c r="E17" s="130">
        <v>50.07</v>
      </c>
      <c r="F17" s="130">
        <v>49.400002000000001</v>
      </c>
      <c r="G17" s="132">
        <v>49.700001</v>
      </c>
      <c r="H17" s="130">
        <v>49.900002000000001</v>
      </c>
      <c r="I17" s="132">
        <v>50.130001</v>
      </c>
      <c r="J17" s="130">
        <v>50.279998999999997</v>
      </c>
      <c r="K17" s="132">
        <v>50</v>
      </c>
      <c r="L17" s="130">
        <v>48.779998999999997</v>
      </c>
      <c r="M17" s="132">
        <v>48.540000999999997</v>
      </c>
      <c r="N17" s="130">
        <v>48.373390000000001</v>
      </c>
      <c r="O17" s="132">
        <v>47.896999000000001</v>
      </c>
      <c r="P17" s="130">
        <v>47.361065000000004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ht="15.75" customHeight="1">
      <c r="A18" s="212">
        <f>'SelCrit&amp;Growth'!A18</f>
        <v>11</v>
      </c>
      <c r="B18" s="45" t="str">
        <f>'SelCrit&amp;Growth'!B18</f>
        <v>FTS</v>
      </c>
      <c r="C18" s="164" t="str">
        <f>'SelCrit&amp;Growth'!C18</f>
        <v>Fortis Inc.</v>
      </c>
      <c r="D18" s="196">
        <f>AVERAGE(E18:P18)</f>
        <v>36.412420916666669</v>
      </c>
      <c r="E18" s="130">
        <v>36.630001</v>
      </c>
      <c r="F18" s="130">
        <v>37.290000999999997</v>
      </c>
      <c r="G18" s="132">
        <v>37.5</v>
      </c>
      <c r="H18" s="130">
        <v>37.240001999999997</v>
      </c>
      <c r="I18" s="132">
        <v>36.990001999999997</v>
      </c>
      <c r="J18" s="130">
        <v>37.009998000000003</v>
      </c>
      <c r="K18" s="132">
        <v>36.68</v>
      </c>
      <c r="L18" s="130">
        <v>35.919998</v>
      </c>
      <c r="M18" s="132">
        <v>35.540000999999997</v>
      </c>
      <c r="N18" s="130">
        <v>35.630001</v>
      </c>
      <c r="O18" s="132">
        <v>34.843539999999997</v>
      </c>
      <c r="P18" s="130">
        <v>35.675507000000003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t="15.75" customHeight="1">
      <c r="A19" s="212">
        <f>'SelCrit&amp;Growth'!A19</f>
        <v>12</v>
      </c>
      <c r="B19" s="45" t="str">
        <f>'SelCrit&amp;Growth'!B19</f>
        <v>IDA</v>
      </c>
      <c r="C19" s="164" t="str">
        <f>'SelCrit&amp;Growth'!C19</f>
        <v>IDACORP, Inc.</v>
      </c>
      <c r="D19" s="196">
        <f t="shared" si="1"/>
        <v>98.896572083333339</v>
      </c>
      <c r="E19" s="130">
        <v>98.040001000000004</v>
      </c>
      <c r="F19" s="133">
        <v>97.089995999999999</v>
      </c>
      <c r="G19" s="134">
        <v>98.809997999999993</v>
      </c>
      <c r="H19" s="133">
        <v>99.239998</v>
      </c>
      <c r="I19" s="134">
        <v>99.540001000000004</v>
      </c>
      <c r="J19" s="133">
        <v>100.019997</v>
      </c>
      <c r="K19" s="134">
        <v>99.540001000000004</v>
      </c>
      <c r="L19" s="133">
        <v>100.339996</v>
      </c>
      <c r="M19" s="134">
        <v>98.919998000000007</v>
      </c>
      <c r="N19" s="133">
        <v>99.419998000000007</v>
      </c>
      <c r="O19" s="134">
        <v>97.889999000000003</v>
      </c>
      <c r="P19" s="133">
        <v>97.908882000000006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ht="15.75" customHeight="1">
      <c r="A20" s="212">
        <f>'SelCrit&amp;Growth'!A20</f>
        <v>13</v>
      </c>
      <c r="B20" s="45" t="str">
        <f>'SelCrit&amp;Growth'!B20</f>
        <v>NEE</v>
      </c>
      <c r="C20" s="164" t="str">
        <f>'SelCrit&amp;Growth'!C20</f>
        <v>NextEra Energy, Inc.</v>
      </c>
      <c r="D20" s="196">
        <f t="shared" si="1"/>
        <v>188.77896874999999</v>
      </c>
      <c r="E20" s="130">
        <v>190.05999800000001</v>
      </c>
      <c r="F20" s="130">
        <v>189.36000100000001</v>
      </c>
      <c r="G20" s="132">
        <v>190.85000600000001</v>
      </c>
      <c r="H20" s="130">
        <v>190.08000200000001</v>
      </c>
      <c r="I20" s="132">
        <v>193.320007</v>
      </c>
      <c r="J20" s="130">
        <v>193.929993</v>
      </c>
      <c r="K20" s="132">
        <v>191.240005</v>
      </c>
      <c r="L20" s="130">
        <v>188.699997</v>
      </c>
      <c r="M20" s="132">
        <v>186.31445299999999</v>
      </c>
      <c r="N20" s="130">
        <v>186.88067599999999</v>
      </c>
      <c r="O20" s="132">
        <v>182.817825</v>
      </c>
      <c r="P20" s="130">
        <v>181.79466199999999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15.75" customHeight="1">
      <c r="A21" s="212">
        <f>'SelCrit&amp;Growth'!A21</f>
        <v>14</v>
      </c>
      <c r="B21" s="45" t="str">
        <f>'SelCrit&amp;Growth'!B21</f>
        <v xml:space="preserve">NWE </v>
      </c>
      <c r="C21" s="164" t="str">
        <f>'SelCrit&amp;Growth'!C21</f>
        <v>NorthWestern Corporation</v>
      </c>
      <c r="D21" s="196">
        <f t="shared" si="1"/>
        <v>68.58583908333334</v>
      </c>
      <c r="E21" s="130">
        <v>68.769997000000004</v>
      </c>
      <c r="F21" s="133">
        <v>68.239998</v>
      </c>
      <c r="G21" s="134">
        <v>69.660004000000001</v>
      </c>
      <c r="H21" s="133">
        <v>70.699996999999996</v>
      </c>
      <c r="I21" s="134">
        <v>70.410004000000001</v>
      </c>
      <c r="J21" s="133">
        <v>70.650002000000001</v>
      </c>
      <c r="K21" s="134">
        <v>70.164268000000007</v>
      </c>
      <c r="L21" s="133">
        <v>69.598906999999997</v>
      </c>
      <c r="M21" s="134">
        <v>68.488022000000001</v>
      </c>
      <c r="N21" s="133">
        <v>66.861373999999998</v>
      </c>
      <c r="O21" s="134">
        <v>65.006591999999998</v>
      </c>
      <c r="P21" s="133">
        <v>64.480903999999995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15.75" customHeight="1">
      <c r="A22" s="212">
        <f>'SelCrit&amp;Growth'!A22</f>
        <v>15</v>
      </c>
      <c r="B22" s="45" t="str">
        <f>'SelCrit&amp;Growth'!B22</f>
        <v>OGE</v>
      </c>
      <c r="C22" s="164" t="str">
        <f>'SelCrit&amp;Growth'!C22</f>
        <v>OGE Energy Corp.</v>
      </c>
      <c r="D22" s="196">
        <f t="shared" si="1"/>
        <v>42.091238000000004</v>
      </c>
      <c r="E22" s="130">
        <v>42.02</v>
      </c>
      <c r="F22" s="133">
        <v>41.43</v>
      </c>
      <c r="G22" s="134">
        <v>41.797665000000002</v>
      </c>
      <c r="H22" s="133">
        <v>42.699843999999999</v>
      </c>
      <c r="I22" s="134">
        <v>42.749412999999997</v>
      </c>
      <c r="J22" s="133">
        <v>42.739502000000002</v>
      </c>
      <c r="K22" s="134">
        <v>42.739502000000002</v>
      </c>
      <c r="L22" s="133">
        <v>42.005859000000001</v>
      </c>
      <c r="M22" s="134">
        <v>42.065345999999998</v>
      </c>
      <c r="N22" s="133">
        <v>42.422252999999998</v>
      </c>
      <c r="O22" s="134">
        <v>41.520072999999996</v>
      </c>
      <c r="P22" s="133">
        <v>40.905399000000003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ht="15.75" customHeight="1">
      <c r="A23" s="212">
        <f>'SelCrit&amp;Growth'!A23</f>
        <v>16</v>
      </c>
      <c r="B23" s="45" t="str">
        <f>'SelCrit&amp;Growth'!B23</f>
        <v>OTTR</v>
      </c>
      <c r="C23" s="164" t="str">
        <f>'SelCrit&amp;Growth'!C23</f>
        <v>Otter Tail Corporation</v>
      </c>
      <c r="D23" s="196">
        <f t="shared" si="1"/>
        <v>50.074376166666667</v>
      </c>
      <c r="E23" s="130">
        <v>50.700001</v>
      </c>
      <c r="F23" s="133">
        <v>50.5</v>
      </c>
      <c r="G23" s="134">
        <v>50.57</v>
      </c>
      <c r="H23" s="133">
        <v>50.18</v>
      </c>
      <c r="I23" s="134">
        <v>49.82</v>
      </c>
      <c r="J23" s="133">
        <v>48.580002</v>
      </c>
      <c r="K23" s="134">
        <v>50.130001</v>
      </c>
      <c r="L23" s="133">
        <v>50.43</v>
      </c>
      <c r="M23" s="134">
        <v>50.630001</v>
      </c>
      <c r="N23" s="133">
        <v>49.939999</v>
      </c>
      <c r="O23" s="134">
        <v>49.875053000000001</v>
      </c>
      <c r="P23" s="133">
        <v>49.537457000000003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ht="15.75" customHeight="1">
      <c r="A24" s="212">
        <f>'SelCrit&amp;Growth'!A24</f>
        <v>17</v>
      </c>
      <c r="B24" s="45" t="str">
        <f>'SelCrit&amp;Growth'!B24</f>
        <v>PNW</v>
      </c>
      <c r="C24" s="164" t="str">
        <f>'SelCrit&amp;Growth'!C24</f>
        <v>Pinnacle West Capital Corporation</v>
      </c>
      <c r="D24" s="196">
        <f t="shared" si="1"/>
        <v>93.814167083333317</v>
      </c>
      <c r="E24" s="130">
        <v>94.800003000000004</v>
      </c>
      <c r="F24" s="133">
        <v>94.07</v>
      </c>
      <c r="G24" s="134">
        <v>95.309997999999993</v>
      </c>
      <c r="H24" s="133">
        <v>94.639999000000003</v>
      </c>
      <c r="I24" s="134">
        <v>95.580001999999993</v>
      </c>
      <c r="J24" s="133">
        <v>96.720000999999996</v>
      </c>
      <c r="K24" s="134">
        <v>96.150002000000001</v>
      </c>
      <c r="L24" s="133">
        <v>93.160004000000001</v>
      </c>
      <c r="M24" s="134">
        <v>92.779999000000004</v>
      </c>
      <c r="N24" s="133">
        <v>93.220000999999996</v>
      </c>
      <c r="O24" s="134">
        <v>89.959998999999996</v>
      </c>
      <c r="P24" s="133">
        <v>89.379997000000003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15.75" customHeight="1">
      <c r="A25" s="212">
        <f>'SelCrit&amp;Growth'!A25</f>
        <v>18</v>
      </c>
      <c r="B25" s="45" t="str">
        <f>'SelCrit&amp;Growth'!B25</f>
        <v>POR</v>
      </c>
      <c r="C25" s="164" t="str">
        <f>'SelCrit&amp;Growth'!C25</f>
        <v>Portland General Electric Company</v>
      </c>
      <c r="D25" s="196">
        <f t="shared" si="1"/>
        <v>50.743780499999993</v>
      </c>
      <c r="E25" s="130">
        <v>51.189999</v>
      </c>
      <c r="F25" s="134">
        <v>50.259998000000003</v>
      </c>
      <c r="G25" s="133">
        <v>51.759998000000003</v>
      </c>
      <c r="H25" s="134">
        <v>51.830002</v>
      </c>
      <c r="I25" s="133">
        <v>51.84</v>
      </c>
      <c r="J25" s="134">
        <v>51.375945999999999</v>
      </c>
      <c r="K25" s="133">
        <v>51.971722</v>
      </c>
      <c r="L25" s="134">
        <v>51.127704999999999</v>
      </c>
      <c r="M25" s="133">
        <v>49.965935000000002</v>
      </c>
      <c r="N25" s="134">
        <v>50.095019999999998</v>
      </c>
      <c r="O25" s="133">
        <v>48.585715999999998</v>
      </c>
      <c r="P25" s="133">
        <v>48.923324999999998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ht="15.75" customHeight="1">
      <c r="A26" s="212">
        <f>'SelCrit&amp;Growth'!A26</f>
        <v>19</v>
      </c>
      <c r="B26" s="45" t="str">
        <f>'SelCrit&amp;Growth'!B26</f>
        <v>PEG</v>
      </c>
      <c r="C26" s="164" t="str">
        <f>'SelCrit&amp;Growth'!C26</f>
        <v>Public Service Enterprise Group Incorporated</v>
      </c>
      <c r="D26" s="196">
        <f t="shared" si="1"/>
        <v>58.439575249999997</v>
      </c>
      <c r="E26" s="130">
        <v>58.700001</v>
      </c>
      <c r="F26" s="133">
        <v>58.869999</v>
      </c>
      <c r="G26" s="134">
        <v>59.889999000000003</v>
      </c>
      <c r="H26" s="133">
        <v>59.700001</v>
      </c>
      <c r="I26" s="134">
        <v>59.41</v>
      </c>
      <c r="J26" s="133">
        <v>59.630001</v>
      </c>
      <c r="K26" s="134">
        <v>59.73</v>
      </c>
      <c r="L26" s="133">
        <v>58.412224000000002</v>
      </c>
      <c r="M26" s="134">
        <v>58.779282000000002</v>
      </c>
      <c r="N26" s="133">
        <v>56.844776000000003</v>
      </c>
      <c r="O26" s="134">
        <v>55.872562000000002</v>
      </c>
      <c r="P26" s="133">
        <v>55.436058000000003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 ht="15.75" customHeight="1">
      <c r="A27" s="212">
        <f>'SelCrit&amp;Growth'!A27</f>
        <v>20</v>
      </c>
      <c r="B27" s="45" t="str">
        <f>'SelCrit&amp;Growth'!B27</f>
        <v>WEC</v>
      </c>
      <c r="C27" s="164" t="str">
        <f>'SelCrit&amp;Growth'!C27</f>
        <v>WEC Energy Group, Inc.</v>
      </c>
      <c r="D27" s="196">
        <f t="shared" si="1"/>
        <v>77.029750833333324</v>
      </c>
      <c r="E27" s="130">
        <v>77.050003000000004</v>
      </c>
      <c r="F27" s="135">
        <v>76.290001000000004</v>
      </c>
      <c r="G27" s="136">
        <v>77.819999999999993</v>
      </c>
      <c r="H27" s="135">
        <v>78.220000999999996</v>
      </c>
      <c r="I27" s="136">
        <v>79.080001999999993</v>
      </c>
      <c r="J27" s="135">
        <v>79.330001999999993</v>
      </c>
      <c r="K27" s="136">
        <v>78.879997000000003</v>
      </c>
      <c r="L27" s="135">
        <v>77</v>
      </c>
      <c r="M27" s="136">
        <v>76.029999000000004</v>
      </c>
      <c r="N27" s="135">
        <v>76.639999000000003</v>
      </c>
      <c r="O27" s="136">
        <v>73.884483000000003</v>
      </c>
      <c r="P27" s="135">
        <v>74.132523000000006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 ht="15.75" customHeight="1">
      <c r="A28" s="212">
        <f>'SelCrit&amp;Growth'!A28</f>
        <v>21</v>
      </c>
      <c r="B28" s="45" t="str">
        <f>'SelCrit&amp;Growth'!B28</f>
        <v>XEL</v>
      </c>
      <c r="C28" s="164" t="str">
        <f>'SelCrit&amp;Growth'!C28</f>
        <v>Xcel Energy Inc.</v>
      </c>
      <c r="D28" s="196">
        <f>AVERAGE(E28:P28)</f>
        <v>55.157981249999999</v>
      </c>
      <c r="E28" s="130">
        <v>55.41</v>
      </c>
      <c r="F28" s="135">
        <v>54.68</v>
      </c>
      <c r="G28" s="136">
        <v>55.869999</v>
      </c>
      <c r="H28" s="135">
        <v>55.709999000000003</v>
      </c>
      <c r="I28" s="136">
        <v>56.209999000000003</v>
      </c>
      <c r="J28" s="135">
        <v>57.07</v>
      </c>
      <c r="K28" s="136">
        <v>56.096072999999997</v>
      </c>
      <c r="L28" s="135">
        <v>55.272002999999998</v>
      </c>
      <c r="M28" s="136">
        <v>54.527366999999998</v>
      </c>
      <c r="N28" s="135">
        <v>54.874865999999997</v>
      </c>
      <c r="O28" s="136">
        <v>53.077804999999998</v>
      </c>
      <c r="P28" s="135">
        <v>53.097664000000002</v>
      </c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 ht="15.75" customHeight="1">
      <c r="A29" s="213"/>
      <c r="B29" s="46"/>
      <c r="C29" s="188"/>
      <c r="D29" s="197"/>
      <c r="E29" s="194"/>
      <c r="F29" s="137"/>
      <c r="G29" s="138"/>
      <c r="H29" s="137"/>
      <c r="I29" s="138"/>
      <c r="J29" s="137"/>
      <c r="K29" s="138"/>
      <c r="L29" s="137"/>
      <c r="M29" s="138"/>
      <c r="N29" s="137"/>
      <c r="O29" s="138"/>
      <c r="P29" s="137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 ht="15.75" customHeight="1">
      <c r="B30" s="18"/>
      <c r="C30" s="16"/>
      <c r="D30" s="32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 ht="15.75" customHeight="1">
      <c r="B31" s="156" t="s">
        <v>97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23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8"/>
      <c r="AE31" s="8"/>
    </row>
    <row r="32" spans="1:31" ht="15.75" customHeight="1" thickBot="1">
      <c r="C32" s="8"/>
      <c r="D32" s="8"/>
      <c r="E32" s="8"/>
      <c r="F32" s="8"/>
      <c r="G32" s="17"/>
      <c r="H32" s="8"/>
      <c r="I32" s="8"/>
      <c r="J32" s="8"/>
      <c r="K32" s="8"/>
      <c r="L32" s="8"/>
      <c r="M32" s="8"/>
      <c r="N32" s="8"/>
      <c r="O32" s="8"/>
      <c r="P32" s="8"/>
      <c r="Q32" s="23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8"/>
      <c r="AE32" s="8"/>
    </row>
    <row r="33" spans="2:50" ht="15.75" customHeight="1" thickBot="1">
      <c r="B33" s="52"/>
      <c r="C33" s="52"/>
      <c r="D33" s="52"/>
      <c r="E33" s="51"/>
      <c r="F33" s="68"/>
      <c r="G33" s="52"/>
      <c r="H33" s="52"/>
      <c r="I33" s="52"/>
      <c r="J33" s="52"/>
      <c r="K33" s="52"/>
      <c r="L33" s="52"/>
      <c r="M33" s="52"/>
      <c r="N33" s="52"/>
      <c r="R33" s="117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</row>
    <row r="34" spans="2:50" ht="15.75" customHeight="1" thickBot="1">
      <c r="B34" s="51"/>
      <c r="C34" s="68"/>
      <c r="D34" s="53"/>
      <c r="E34" s="53"/>
      <c r="F34" s="53"/>
      <c r="G34" s="53"/>
      <c r="H34" s="53"/>
      <c r="I34" s="53"/>
      <c r="J34" s="53"/>
      <c r="K34" s="53"/>
      <c r="L34" s="53"/>
      <c r="M34" s="54"/>
      <c r="N34" s="8"/>
      <c r="O34" s="8"/>
      <c r="P34" s="8"/>
      <c r="Q34" s="8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58"/>
      <c r="AE34" s="91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</row>
    <row r="35" spans="2:50" ht="15.75" customHeight="1">
      <c r="C35" s="2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</row>
    <row r="36" spans="2:50" ht="15.75" customHeight="1"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</row>
    <row r="37" spans="2:50" ht="15.75" customHeight="1">
      <c r="C37" s="6"/>
      <c r="D37" s="69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</row>
    <row r="38" spans="2:50" ht="15.75" customHeight="1">
      <c r="C38" s="6"/>
      <c r="D38" s="69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</row>
    <row r="39" spans="2:50" ht="15.75" customHeight="1">
      <c r="C39" s="6"/>
      <c r="D39" s="69"/>
      <c r="R39" s="117"/>
      <c r="S39" s="90"/>
      <c r="T39" s="90"/>
      <c r="U39" s="90"/>
      <c r="V39" s="90"/>
      <c r="W39" s="90"/>
      <c r="X39" s="90"/>
      <c r="Y39" s="90"/>
      <c r="Z39" s="90"/>
      <c r="AA39" s="124"/>
      <c r="AB39" s="90"/>
      <c r="AC39" s="90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</row>
    <row r="40" spans="2:50" ht="15.75" customHeight="1">
      <c r="C40" s="6"/>
      <c r="D40" s="69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</row>
    <row r="41" spans="2:50" ht="15.75" customHeight="1">
      <c r="C41" s="6"/>
      <c r="D41" s="69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</row>
    <row r="42" spans="2:50" ht="15.75" customHeight="1">
      <c r="C42" s="6"/>
      <c r="D42" s="69"/>
      <c r="R42" s="90"/>
      <c r="S42" s="90"/>
      <c r="T42" s="90"/>
      <c r="U42" s="90"/>
      <c r="V42" s="90"/>
      <c r="W42" s="90"/>
      <c r="X42" s="90"/>
      <c r="Y42" s="125" t="s">
        <v>29</v>
      </c>
      <c r="Z42" s="58" t="s">
        <v>30</v>
      </c>
      <c r="AA42" s="58" t="s">
        <v>22</v>
      </c>
      <c r="AB42" s="58" t="s">
        <v>31</v>
      </c>
      <c r="AC42" s="66" t="s">
        <v>32</v>
      </c>
      <c r="AD42" s="58" t="s">
        <v>33</v>
      </c>
      <c r="AE42" s="66" t="s">
        <v>34</v>
      </c>
      <c r="AF42" s="66" t="s">
        <v>35</v>
      </c>
      <c r="AG42" s="66" t="s">
        <v>36</v>
      </c>
      <c r="AH42" s="66" t="s">
        <v>23</v>
      </c>
      <c r="AI42" s="66" t="s">
        <v>37</v>
      </c>
      <c r="AJ42" s="58" t="s">
        <v>38</v>
      </c>
      <c r="AK42" s="58" t="s">
        <v>39</v>
      </c>
      <c r="AL42" s="58" t="s">
        <v>24</v>
      </c>
      <c r="AM42" s="58" t="s">
        <v>25</v>
      </c>
      <c r="AN42" s="58" t="s">
        <v>26</v>
      </c>
      <c r="AO42" s="58" t="s">
        <v>40</v>
      </c>
      <c r="AP42" s="58" t="s">
        <v>41</v>
      </c>
      <c r="AQ42" s="58" t="s">
        <v>42</v>
      </c>
      <c r="AR42" s="58"/>
      <c r="AS42" s="58"/>
      <c r="AT42" s="58"/>
      <c r="AU42" s="58"/>
      <c r="AV42" s="58"/>
      <c r="AX42" s="122"/>
    </row>
    <row r="43" spans="2:50" ht="15">
      <c r="C43" s="6"/>
      <c r="D43" s="69"/>
      <c r="R43" s="90"/>
      <c r="S43" s="90"/>
      <c r="T43" s="90"/>
      <c r="U43" s="90"/>
      <c r="V43" s="90"/>
      <c r="W43" s="90"/>
      <c r="X43" s="90"/>
      <c r="Y43" s="58">
        <v>65.53</v>
      </c>
      <c r="Z43" s="58">
        <v>37.659999999999997</v>
      </c>
      <c r="AA43" s="66">
        <v>63.82</v>
      </c>
      <c r="AB43" s="58">
        <v>38.71</v>
      </c>
      <c r="AC43" s="66">
        <v>26.09</v>
      </c>
      <c r="AD43" s="66">
        <v>42.45</v>
      </c>
      <c r="AE43" s="66">
        <v>98.11</v>
      </c>
      <c r="AF43" s="66">
        <v>45.75</v>
      </c>
      <c r="AG43" s="66">
        <v>55.68</v>
      </c>
      <c r="AH43" s="66">
        <v>79.12</v>
      </c>
      <c r="AI43" s="66">
        <v>56.61</v>
      </c>
      <c r="AJ43" s="126">
        <v>33.89</v>
      </c>
      <c r="AK43" s="126">
        <v>37.9</v>
      </c>
      <c r="AL43" s="126">
        <v>77.849999999999994</v>
      </c>
      <c r="AM43" s="126">
        <v>34.9</v>
      </c>
      <c r="AN43" s="126">
        <v>43.57</v>
      </c>
      <c r="AO43" s="126">
        <v>69.489999999999995</v>
      </c>
      <c r="AP43" s="126">
        <v>57.49</v>
      </c>
      <c r="AQ43" s="121">
        <v>41.5</v>
      </c>
      <c r="AR43" s="58"/>
      <c r="AS43" s="127"/>
      <c r="AT43" s="58"/>
      <c r="AU43" s="58"/>
      <c r="AV43" s="58"/>
      <c r="AX43" s="122"/>
    </row>
    <row r="44" spans="2:50" ht="15">
      <c r="C44" s="6"/>
      <c r="D44" s="69"/>
      <c r="R44" s="90"/>
      <c r="S44" s="90"/>
      <c r="T44" s="90"/>
      <c r="U44" s="90"/>
      <c r="V44" s="90"/>
      <c r="W44" s="90"/>
      <c r="X44" s="90"/>
      <c r="Y44" s="58">
        <v>65.87</v>
      </c>
      <c r="Z44" s="58">
        <v>37.82</v>
      </c>
      <c r="AA44" s="66">
        <v>64.03</v>
      </c>
      <c r="AB44" s="58">
        <v>38.619999999999997</v>
      </c>
      <c r="AC44" s="66">
        <v>26.3</v>
      </c>
      <c r="AD44" s="66">
        <v>42.62</v>
      </c>
      <c r="AE44" s="66">
        <v>99.01</v>
      </c>
      <c r="AF44" s="66">
        <v>46.25</v>
      </c>
      <c r="AG44" s="66">
        <v>55.72</v>
      </c>
      <c r="AH44" s="66">
        <v>79.38</v>
      </c>
      <c r="AI44" s="66">
        <v>56.92</v>
      </c>
      <c r="AJ44" s="126">
        <v>33.869999999999997</v>
      </c>
      <c r="AK44" s="126">
        <v>38.9</v>
      </c>
      <c r="AL44" s="126">
        <v>78.03</v>
      </c>
      <c r="AM44" s="126">
        <v>35.049999999999997</v>
      </c>
      <c r="AN44" s="126">
        <v>43.55</v>
      </c>
      <c r="AO44" s="126">
        <v>69.7</v>
      </c>
      <c r="AP44" s="126">
        <v>57.64</v>
      </c>
      <c r="AQ44" s="121">
        <v>41.45</v>
      </c>
      <c r="AR44" s="58"/>
      <c r="AS44" s="127"/>
      <c r="AT44" s="58"/>
      <c r="AU44" s="58"/>
      <c r="AV44" s="58"/>
      <c r="AX44" s="122"/>
    </row>
    <row r="45" spans="2:50" ht="15">
      <c r="C45" s="6"/>
      <c r="D45" s="69"/>
      <c r="R45" s="90"/>
      <c r="S45" s="90"/>
      <c r="T45" s="90"/>
      <c r="U45" s="90"/>
      <c r="V45" s="90"/>
      <c r="W45" s="90"/>
      <c r="X45" s="90"/>
      <c r="Y45" s="58">
        <v>64.459999999999994</v>
      </c>
      <c r="Z45" s="58">
        <v>36.89</v>
      </c>
      <c r="AA45" s="66">
        <v>62.97</v>
      </c>
      <c r="AB45" s="58">
        <v>38.49</v>
      </c>
      <c r="AC45" s="66">
        <v>26.06</v>
      </c>
      <c r="AD45" s="66">
        <v>41.78</v>
      </c>
      <c r="AE45" s="66">
        <v>97.1</v>
      </c>
      <c r="AF45" s="66">
        <v>45</v>
      </c>
      <c r="AG45" s="66">
        <v>54.25</v>
      </c>
      <c r="AH45" s="66">
        <v>79.22</v>
      </c>
      <c r="AI45" s="66">
        <v>57.12</v>
      </c>
      <c r="AJ45" s="126">
        <v>33.42</v>
      </c>
      <c r="AK45" s="126">
        <v>38.15</v>
      </c>
      <c r="AL45" s="126">
        <v>76.77</v>
      </c>
      <c r="AM45" s="126">
        <v>33.85</v>
      </c>
      <c r="AN45" s="126">
        <v>43.07</v>
      </c>
      <c r="AO45" s="126">
        <v>68.5</v>
      </c>
      <c r="AP45" s="126">
        <v>58.23</v>
      </c>
      <c r="AQ45" s="121">
        <v>40.72</v>
      </c>
      <c r="AR45" s="58"/>
      <c r="AS45" s="127"/>
      <c r="AT45" s="58"/>
      <c r="AU45" s="58"/>
      <c r="AV45" s="58"/>
      <c r="AX45" s="122"/>
    </row>
    <row r="46" spans="2:50" ht="15">
      <c r="C46" s="6"/>
      <c r="D46" s="69"/>
      <c r="R46" s="90"/>
      <c r="S46" s="90"/>
      <c r="T46" s="90"/>
      <c r="U46" s="90"/>
      <c r="V46" s="90"/>
      <c r="W46" s="90"/>
      <c r="X46" s="90"/>
      <c r="Y46" s="58">
        <v>62.72</v>
      </c>
      <c r="Z46" s="58">
        <v>37.36</v>
      </c>
      <c r="AA46" s="66">
        <v>62.91</v>
      </c>
      <c r="AB46" s="58">
        <v>39.33</v>
      </c>
      <c r="AC46" s="66">
        <v>25.6</v>
      </c>
      <c r="AD46" s="66">
        <v>42.33</v>
      </c>
      <c r="AE46" s="66">
        <v>98.4</v>
      </c>
      <c r="AF46" s="66">
        <v>46</v>
      </c>
      <c r="AG46" s="66">
        <v>55</v>
      </c>
      <c r="AH46" s="66">
        <v>78.959999999999994</v>
      </c>
      <c r="AI46" s="66">
        <v>57.15</v>
      </c>
      <c r="AJ46" s="126">
        <v>33.4</v>
      </c>
      <c r="AK46" s="126">
        <v>37.65</v>
      </c>
      <c r="AL46" s="126">
        <v>77.02</v>
      </c>
      <c r="AM46" s="126">
        <v>33.9</v>
      </c>
      <c r="AN46" s="126">
        <v>43.67</v>
      </c>
      <c r="AO46" s="126">
        <v>70.849999999999994</v>
      </c>
      <c r="AP46" s="126">
        <v>58.5</v>
      </c>
      <c r="AQ46" s="121">
        <v>41.07</v>
      </c>
      <c r="AR46" s="58"/>
      <c r="AS46" s="127"/>
      <c r="AT46" s="58"/>
      <c r="AU46" s="58"/>
      <c r="AV46" s="58"/>
      <c r="AX46" s="122"/>
    </row>
    <row r="47" spans="2:50" ht="15">
      <c r="C47" s="6"/>
      <c r="D47" s="69"/>
      <c r="R47" s="58"/>
      <c r="S47" s="58"/>
      <c r="T47" s="58"/>
      <c r="U47" s="58"/>
      <c r="V47" s="58"/>
      <c r="W47" s="58"/>
      <c r="X47" s="58"/>
      <c r="Y47" s="58">
        <v>62.68</v>
      </c>
      <c r="Z47" s="58">
        <v>37.49</v>
      </c>
      <c r="AA47" s="66">
        <v>63.23</v>
      </c>
      <c r="AB47" s="58">
        <v>39.35</v>
      </c>
      <c r="AC47" s="66">
        <v>25.42</v>
      </c>
      <c r="AD47" s="66">
        <v>41.94</v>
      </c>
      <c r="AE47" s="66">
        <v>98.3</v>
      </c>
      <c r="AF47" s="66">
        <v>46.5</v>
      </c>
      <c r="AG47" s="66">
        <v>55.15</v>
      </c>
      <c r="AH47" s="66">
        <v>78.97</v>
      </c>
      <c r="AI47" s="66">
        <v>57.16</v>
      </c>
      <c r="AJ47" s="126">
        <v>33.75</v>
      </c>
      <c r="AK47" s="126">
        <v>38.4</v>
      </c>
      <c r="AL47" s="126">
        <v>77.260000000000005</v>
      </c>
      <c r="AM47" s="126">
        <v>34.25</v>
      </c>
      <c r="AN47" s="126">
        <v>43.51</v>
      </c>
      <c r="AO47" s="126">
        <v>72.06</v>
      </c>
      <c r="AP47" s="126">
        <v>58.74</v>
      </c>
      <c r="AQ47" s="121">
        <v>40.65</v>
      </c>
      <c r="AR47" s="58"/>
      <c r="AS47" s="127"/>
      <c r="AT47" s="58"/>
      <c r="AU47" s="58"/>
      <c r="AV47" s="58"/>
      <c r="AX47" s="122"/>
    </row>
    <row r="48" spans="2:50" ht="15">
      <c r="C48" s="6"/>
      <c r="D48" s="69"/>
      <c r="R48" s="58"/>
      <c r="S48" s="58"/>
      <c r="T48" s="58"/>
      <c r="U48" s="58"/>
      <c r="V48" s="58"/>
      <c r="W48" s="58"/>
      <c r="X48" s="58"/>
      <c r="Y48" s="58">
        <v>63.64</v>
      </c>
      <c r="Z48" s="58">
        <v>37.799999999999997</v>
      </c>
      <c r="AA48" s="66">
        <v>63.14</v>
      </c>
      <c r="AB48" s="58">
        <v>39.69</v>
      </c>
      <c r="AC48" s="66">
        <v>25.36</v>
      </c>
      <c r="AD48" s="66">
        <v>42.15</v>
      </c>
      <c r="AE48" s="66">
        <v>98.86</v>
      </c>
      <c r="AF48" s="66">
        <v>46.85</v>
      </c>
      <c r="AG48" s="66">
        <v>55.26</v>
      </c>
      <c r="AH48" s="66">
        <v>79.83</v>
      </c>
      <c r="AI48" s="66">
        <v>57.51</v>
      </c>
      <c r="AJ48" s="126">
        <v>33.82</v>
      </c>
      <c r="AK48" s="126">
        <v>39.85</v>
      </c>
      <c r="AL48" s="126">
        <v>78.489999999999995</v>
      </c>
      <c r="AM48" s="126">
        <v>34.450000000000003</v>
      </c>
      <c r="AN48" s="126">
        <v>43.64</v>
      </c>
      <c r="AO48" s="126">
        <v>71.900000000000006</v>
      </c>
      <c r="AP48" s="126">
        <v>58.78</v>
      </c>
      <c r="AQ48" s="121">
        <v>40.92</v>
      </c>
      <c r="AR48" s="58"/>
      <c r="AS48" s="127"/>
      <c r="AT48" s="58"/>
      <c r="AU48" s="58"/>
      <c r="AV48" s="58"/>
      <c r="AX48" s="122"/>
    </row>
    <row r="49" spans="3:50">
      <c r="C49" s="2"/>
      <c r="D49" s="2"/>
      <c r="R49" s="58"/>
      <c r="S49" s="58"/>
      <c r="T49" s="58"/>
      <c r="U49" s="58"/>
      <c r="V49" s="58"/>
      <c r="W49" s="58"/>
      <c r="X49" s="58"/>
      <c r="Y49" s="58">
        <v>64.19</v>
      </c>
      <c r="Z49" s="58">
        <v>37.89</v>
      </c>
      <c r="AA49" s="66">
        <v>62.96</v>
      </c>
      <c r="AB49" s="58">
        <v>39.99</v>
      </c>
      <c r="AC49" s="66">
        <v>24.64</v>
      </c>
      <c r="AD49" s="66">
        <v>41.62</v>
      </c>
      <c r="AE49" s="66">
        <v>98.51</v>
      </c>
      <c r="AF49" s="66">
        <v>46.5</v>
      </c>
      <c r="AG49" s="66">
        <v>55.23</v>
      </c>
      <c r="AH49" s="66">
        <v>80.55</v>
      </c>
      <c r="AI49" s="66">
        <v>56.87</v>
      </c>
      <c r="AJ49" s="126">
        <v>33.450000000000003</v>
      </c>
      <c r="AK49" s="126">
        <v>40.799999999999997</v>
      </c>
      <c r="AL49" s="126">
        <v>78.03</v>
      </c>
      <c r="AM49" s="126">
        <v>34.299999999999997</v>
      </c>
      <c r="AN49" s="126">
        <v>43.33</v>
      </c>
      <c r="AO49" s="126">
        <v>73.28</v>
      </c>
      <c r="AP49" s="126">
        <v>58.65</v>
      </c>
      <c r="AQ49" s="121">
        <v>40.700000000000003</v>
      </c>
      <c r="AR49" s="58"/>
      <c r="AS49" s="127"/>
      <c r="AT49" s="58"/>
      <c r="AU49" s="58"/>
      <c r="AV49" s="58"/>
      <c r="AX49" s="123"/>
    </row>
    <row r="50" spans="3:50" ht="15">
      <c r="R50" s="58"/>
      <c r="S50" s="58"/>
      <c r="T50" s="58"/>
      <c r="U50" s="58"/>
      <c r="V50" s="58"/>
      <c r="W50" s="58"/>
      <c r="X50" s="58"/>
      <c r="Y50" s="58">
        <v>63.83</v>
      </c>
      <c r="Z50" s="58">
        <v>37.86</v>
      </c>
      <c r="AA50" s="66">
        <v>63.17</v>
      </c>
      <c r="AB50" s="58">
        <v>39.71</v>
      </c>
      <c r="AC50" s="66">
        <v>24.83</v>
      </c>
      <c r="AD50" s="66">
        <v>41.7</v>
      </c>
      <c r="AE50" s="66">
        <v>98.74</v>
      </c>
      <c r="AF50" s="66">
        <v>47.1</v>
      </c>
      <c r="AG50" s="66">
        <v>55.46</v>
      </c>
      <c r="AH50" s="66">
        <v>81.05</v>
      </c>
      <c r="AI50" s="66">
        <v>57.18</v>
      </c>
      <c r="AJ50" s="126">
        <v>33.74</v>
      </c>
      <c r="AK50" s="126">
        <v>40.950000000000003</v>
      </c>
      <c r="AL50" s="126">
        <v>77.66</v>
      </c>
      <c r="AM50" s="126">
        <v>34.049999999999997</v>
      </c>
      <c r="AN50" s="126">
        <v>43.35</v>
      </c>
      <c r="AO50" s="126">
        <v>74.69</v>
      </c>
      <c r="AP50" s="126">
        <v>58.73</v>
      </c>
      <c r="AQ50" s="121">
        <v>40.67</v>
      </c>
      <c r="AR50" s="58"/>
      <c r="AS50" s="127"/>
      <c r="AT50" s="58"/>
      <c r="AU50" s="58"/>
      <c r="AV50" s="58"/>
      <c r="AX50" s="122"/>
    </row>
    <row r="51" spans="3:50" ht="15">
      <c r="Y51" s="58">
        <v>64.400000000000006</v>
      </c>
      <c r="Z51" s="58">
        <v>37.61</v>
      </c>
      <c r="AA51" s="66">
        <v>62.81</v>
      </c>
      <c r="AB51" s="58">
        <v>40.770000000000003</v>
      </c>
      <c r="AC51" s="66">
        <v>24.29</v>
      </c>
      <c r="AD51" s="66">
        <v>41.5</v>
      </c>
      <c r="AE51" s="66">
        <v>98.2</v>
      </c>
      <c r="AF51" s="66">
        <v>46.9</v>
      </c>
      <c r="AG51" s="66">
        <v>54.57</v>
      </c>
      <c r="AH51" s="66">
        <v>80.27</v>
      </c>
      <c r="AI51" s="66">
        <v>56.93</v>
      </c>
      <c r="AJ51" s="126">
        <v>33.69</v>
      </c>
      <c r="AK51" s="126">
        <v>41.3</v>
      </c>
      <c r="AL51" s="126">
        <v>76.67</v>
      </c>
      <c r="AM51" s="126">
        <v>33.549999999999997</v>
      </c>
      <c r="AN51" s="126">
        <v>43.37</v>
      </c>
      <c r="AO51" s="126">
        <v>74.03</v>
      </c>
      <c r="AP51" s="126">
        <v>58.01</v>
      </c>
      <c r="AQ51" s="121">
        <v>40.69</v>
      </c>
      <c r="AR51" s="58"/>
      <c r="AS51" s="127"/>
      <c r="AT51" s="58"/>
      <c r="AU51" s="58"/>
      <c r="AV51" s="58"/>
      <c r="AX51" s="122"/>
    </row>
    <row r="52" spans="3:50" ht="15">
      <c r="Y52" s="58">
        <v>65.19</v>
      </c>
      <c r="Z52" s="58">
        <v>36.83</v>
      </c>
      <c r="AA52" s="66">
        <v>60.99</v>
      </c>
      <c r="AB52" s="58">
        <v>42.08</v>
      </c>
      <c r="AC52" s="66">
        <v>24.43</v>
      </c>
      <c r="AD52" s="66">
        <v>41.12</v>
      </c>
      <c r="AE52" s="66">
        <v>97.45</v>
      </c>
      <c r="AF52" s="66">
        <v>47.35</v>
      </c>
      <c r="AG52" s="66">
        <v>53.76</v>
      </c>
      <c r="AH52" s="66">
        <v>79.92</v>
      </c>
      <c r="AI52" s="66">
        <v>56.79</v>
      </c>
      <c r="AJ52" s="126">
        <v>33.18</v>
      </c>
      <c r="AK52" s="126">
        <v>41.7</v>
      </c>
      <c r="AL52" s="126">
        <v>76.19</v>
      </c>
      <c r="AM52" s="126">
        <v>33</v>
      </c>
      <c r="AN52" s="126">
        <v>42.7</v>
      </c>
      <c r="AO52" s="126">
        <v>72.760000000000005</v>
      </c>
      <c r="AP52" s="126">
        <v>57.16</v>
      </c>
      <c r="AQ52" s="121">
        <v>39.85</v>
      </c>
      <c r="AR52" s="58"/>
      <c r="AS52" s="127"/>
      <c r="AT52" s="58"/>
      <c r="AU52" s="58"/>
      <c r="AV52" s="58"/>
      <c r="AX52" s="122"/>
    </row>
    <row r="53" spans="3:50" ht="15">
      <c r="Y53" s="58">
        <v>61.68</v>
      </c>
      <c r="Z53" s="58">
        <v>35.99</v>
      </c>
      <c r="AA53" s="66">
        <v>58.7</v>
      </c>
      <c r="AB53" s="58">
        <v>40.549999999999997</v>
      </c>
      <c r="AC53" s="66">
        <v>24.1</v>
      </c>
      <c r="AD53" s="66">
        <v>39.94</v>
      </c>
      <c r="AE53" s="66">
        <v>95.13</v>
      </c>
      <c r="AF53" s="66">
        <v>45</v>
      </c>
      <c r="AG53" s="66">
        <v>51.68</v>
      </c>
      <c r="AH53" s="66">
        <v>76.64</v>
      </c>
      <c r="AI53" s="66">
        <v>54.9</v>
      </c>
      <c r="AJ53" s="126">
        <v>32.340000000000003</v>
      </c>
      <c r="AK53" s="126">
        <v>38.450000000000003</v>
      </c>
      <c r="AL53" s="126">
        <v>73.540000000000006</v>
      </c>
      <c r="AM53" s="126">
        <v>31.45</v>
      </c>
      <c r="AN53" s="126">
        <v>41.33</v>
      </c>
      <c r="AO53" s="126">
        <v>70.92</v>
      </c>
      <c r="AP53" s="126">
        <v>55.64</v>
      </c>
      <c r="AQ53" s="121">
        <v>38.74</v>
      </c>
      <c r="AR53" s="58"/>
      <c r="AS53" s="127"/>
      <c r="AT53" s="58"/>
      <c r="AU53" s="58"/>
      <c r="AV53" s="58"/>
      <c r="AX53" s="122"/>
    </row>
    <row r="54" spans="3:50" ht="15">
      <c r="Y54" s="58">
        <v>62.94</v>
      </c>
      <c r="Z54" s="58">
        <v>36.35</v>
      </c>
      <c r="AA54" s="66">
        <v>59.72</v>
      </c>
      <c r="AB54" s="58">
        <v>41.32</v>
      </c>
      <c r="AC54" s="66">
        <v>23.95</v>
      </c>
      <c r="AD54" s="66">
        <v>40.6</v>
      </c>
      <c r="AE54" s="66">
        <v>94.03</v>
      </c>
      <c r="AF54" s="66">
        <v>46.2</v>
      </c>
      <c r="AG54" s="66">
        <v>52.59</v>
      </c>
      <c r="AH54" s="66">
        <v>77.989999999999995</v>
      </c>
      <c r="AI54" s="66">
        <v>57.22</v>
      </c>
      <c r="AJ54" s="126">
        <v>31.73</v>
      </c>
      <c r="AK54" s="126">
        <v>38.950000000000003</v>
      </c>
      <c r="AL54" s="126">
        <v>75.34</v>
      </c>
      <c r="AM54" s="126">
        <v>32.950000000000003</v>
      </c>
      <c r="AN54" s="126">
        <v>42.52</v>
      </c>
      <c r="AO54" s="126">
        <v>71.010000000000005</v>
      </c>
      <c r="AP54" s="126">
        <v>56.56</v>
      </c>
      <c r="AQ54" s="121">
        <v>39.520000000000003</v>
      </c>
      <c r="AR54" s="58"/>
      <c r="AS54" s="126"/>
      <c r="AT54" s="58"/>
      <c r="AU54" s="58"/>
      <c r="AV54" s="58"/>
      <c r="AX54" s="121"/>
    </row>
    <row r="55" spans="3:50" ht="15">
      <c r="Y55" s="58"/>
      <c r="Z55" s="58"/>
      <c r="AA55" s="58"/>
      <c r="AB55" s="64"/>
      <c r="AC55" s="64"/>
      <c r="AD55" s="58"/>
      <c r="AE55" s="58"/>
      <c r="AF55" s="58"/>
      <c r="AG55" s="58"/>
      <c r="AH55" s="58"/>
      <c r="AI55" s="58"/>
      <c r="AJ55" s="58"/>
      <c r="AK55" s="58"/>
      <c r="AL55" s="126"/>
      <c r="AM55" s="58"/>
      <c r="AN55" s="58"/>
      <c r="AO55" s="58"/>
      <c r="AP55" s="58"/>
      <c r="AQ55" s="126"/>
      <c r="AR55" s="58"/>
      <c r="AS55" s="58"/>
      <c r="AT55" s="58"/>
      <c r="AU55" s="58"/>
      <c r="AV55" s="58"/>
    </row>
    <row r="56" spans="3:50" ht="15.75" customHeight="1">
      <c r="Y56" s="58"/>
      <c r="Z56" s="58"/>
      <c r="AA56" s="58"/>
      <c r="AB56" s="64"/>
      <c r="AC56" s="64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</row>
    <row r="57" spans="3:50" ht="15.75" customHeight="1">
      <c r="Y57" s="125" t="s">
        <v>29</v>
      </c>
      <c r="Z57" s="58">
        <v>65.53</v>
      </c>
      <c r="AA57" s="58">
        <v>65.87</v>
      </c>
      <c r="AB57" s="58">
        <v>64.459999999999994</v>
      </c>
      <c r="AC57" s="58">
        <v>62.72</v>
      </c>
      <c r="AD57" s="58">
        <v>62.68</v>
      </c>
      <c r="AE57" s="58">
        <v>63.64</v>
      </c>
      <c r="AF57" s="58">
        <v>64.19</v>
      </c>
      <c r="AG57" s="58">
        <v>63.83</v>
      </c>
      <c r="AH57" s="58">
        <v>64.400000000000006</v>
      </c>
      <c r="AI57" s="58">
        <v>65.19</v>
      </c>
      <c r="AJ57" s="58">
        <v>61.68</v>
      </c>
      <c r="AK57" s="58">
        <v>62.94</v>
      </c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</row>
    <row r="58" spans="3:50" ht="15.75" customHeight="1">
      <c r="Y58" s="58" t="s">
        <v>30</v>
      </c>
      <c r="Z58" s="58">
        <v>37.659999999999997</v>
      </c>
      <c r="AA58" s="58">
        <v>37.82</v>
      </c>
      <c r="AB58" s="58">
        <v>36.89</v>
      </c>
      <c r="AC58" s="58">
        <v>37.36</v>
      </c>
      <c r="AD58" s="58">
        <v>37.49</v>
      </c>
      <c r="AE58" s="58">
        <v>37.799999999999997</v>
      </c>
      <c r="AF58" s="58">
        <v>37.89</v>
      </c>
      <c r="AG58" s="58">
        <v>37.86</v>
      </c>
      <c r="AH58" s="58">
        <v>37.61</v>
      </c>
      <c r="AI58" s="58">
        <v>36.83</v>
      </c>
      <c r="AJ58" s="58">
        <v>35.99</v>
      </c>
      <c r="AK58" s="58">
        <v>36.35</v>
      </c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</row>
    <row r="59" spans="3:50" ht="15.75" customHeight="1">
      <c r="Y59" s="58" t="s">
        <v>22</v>
      </c>
      <c r="Z59" s="66">
        <v>63.82</v>
      </c>
      <c r="AA59" s="66">
        <v>64.03</v>
      </c>
      <c r="AB59" s="66">
        <v>62.97</v>
      </c>
      <c r="AC59" s="66">
        <v>62.91</v>
      </c>
      <c r="AD59" s="66">
        <v>63.23</v>
      </c>
      <c r="AE59" s="66">
        <v>63.14</v>
      </c>
      <c r="AF59" s="66">
        <v>62.96</v>
      </c>
      <c r="AG59" s="66">
        <v>63.17</v>
      </c>
      <c r="AH59" s="66">
        <v>62.81</v>
      </c>
      <c r="AI59" s="66">
        <v>60.99</v>
      </c>
      <c r="AJ59" s="66">
        <v>58.7</v>
      </c>
      <c r="AK59" s="66">
        <v>59.72</v>
      </c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</row>
    <row r="60" spans="3:50" ht="15.75" customHeight="1">
      <c r="Y60" s="58" t="s">
        <v>31</v>
      </c>
      <c r="Z60" s="58">
        <v>38.71</v>
      </c>
      <c r="AA60" s="58">
        <v>38.619999999999997</v>
      </c>
      <c r="AB60" s="58">
        <v>38.49</v>
      </c>
      <c r="AC60" s="58">
        <v>39.33</v>
      </c>
      <c r="AD60" s="58">
        <v>39.35</v>
      </c>
      <c r="AE60" s="58">
        <v>39.69</v>
      </c>
      <c r="AF60" s="58">
        <v>39.99</v>
      </c>
      <c r="AG60" s="58">
        <v>39.71</v>
      </c>
      <c r="AH60" s="58">
        <v>40.770000000000003</v>
      </c>
      <c r="AI60" s="58">
        <v>42.08</v>
      </c>
      <c r="AJ60" s="58">
        <v>40.549999999999997</v>
      </c>
      <c r="AK60" s="58">
        <v>41.32</v>
      </c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</row>
    <row r="61" spans="3:50" ht="15.75" customHeight="1">
      <c r="Y61" s="66" t="s">
        <v>32</v>
      </c>
      <c r="Z61" s="66">
        <v>26.09</v>
      </c>
      <c r="AA61" s="66">
        <v>26.3</v>
      </c>
      <c r="AB61" s="66">
        <v>26.06</v>
      </c>
      <c r="AC61" s="66">
        <v>25.6</v>
      </c>
      <c r="AD61" s="66">
        <v>25.42</v>
      </c>
      <c r="AE61" s="66">
        <v>25.36</v>
      </c>
      <c r="AF61" s="66">
        <v>24.64</v>
      </c>
      <c r="AG61" s="66">
        <v>24.83</v>
      </c>
      <c r="AH61" s="66">
        <v>24.29</v>
      </c>
      <c r="AI61" s="66">
        <v>24.43</v>
      </c>
      <c r="AJ61" s="66">
        <v>24.1</v>
      </c>
      <c r="AK61" s="66">
        <v>23.95</v>
      </c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</row>
    <row r="62" spans="3:50" ht="15.75" customHeight="1">
      <c r="Y62" s="58" t="s">
        <v>33</v>
      </c>
      <c r="Z62" s="66">
        <v>42.45</v>
      </c>
      <c r="AA62" s="66">
        <v>42.62</v>
      </c>
      <c r="AB62" s="66">
        <v>41.78</v>
      </c>
      <c r="AC62" s="66">
        <v>42.33</v>
      </c>
      <c r="AD62" s="66">
        <v>41.94</v>
      </c>
      <c r="AE62" s="66">
        <v>42.15</v>
      </c>
      <c r="AF62" s="66">
        <v>41.62</v>
      </c>
      <c r="AG62" s="66">
        <v>41.7</v>
      </c>
      <c r="AH62" s="66">
        <v>41.5</v>
      </c>
      <c r="AI62" s="66">
        <v>41.12</v>
      </c>
      <c r="AJ62" s="66">
        <v>39.94</v>
      </c>
      <c r="AK62" s="66">
        <v>40.6</v>
      </c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</row>
    <row r="63" spans="3:50" ht="15.75" customHeight="1">
      <c r="Y63" s="66" t="s">
        <v>34</v>
      </c>
      <c r="Z63" s="66">
        <v>98.11</v>
      </c>
      <c r="AA63" s="66">
        <v>99.01</v>
      </c>
      <c r="AB63" s="66">
        <v>97.1</v>
      </c>
      <c r="AC63" s="66">
        <v>98.4</v>
      </c>
      <c r="AD63" s="66">
        <v>98.3</v>
      </c>
      <c r="AE63" s="66">
        <v>98.86</v>
      </c>
      <c r="AF63" s="66">
        <v>98.51</v>
      </c>
      <c r="AG63" s="66">
        <v>98.74</v>
      </c>
      <c r="AH63" s="66">
        <v>98.2</v>
      </c>
      <c r="AI63" s="66">
        <v>97.45</v>
      </c>
      <c r="AJ63" s="66">
        <v>95.13</v>
      </c>
      <c r="AK63" s="66">
        <v>94.03</v>
      </c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</row>
    <row r="64" spans="3:50" ht="15.75" customHeight="1">
      <c r="Y64" s="66" t="s">
        <v>35</v>
      </c>
      <c r="Z64" s="66">
        <v>45.75</v>
      </c>
      <c r="AA64" s="66">
        <v>46.25</v>
      </c>
      <c r="AB64" s="66">
        <v>45</v>
      </c>
      <c r="AC64" s="66">
        <v>46</v>
      </c>
      <c r="AD64" s="66">
        <v>46.5</v>
      </c>
      <c r="AE64" s="66">
        <v>46.85</v>
      </c>
      <c r="AF64" s="66">
        <v>46.5</v>
      </c>
      <c r="AG64" s="66">
        <v>47.1</v>
      </c>
      <c r="AH64" s="66">
        <v>46.9</v>
      </c>
      <c r="AI64" s="66">
        <v>47.35</v>
      </c>
      <c r="AJ64" s="66">
        <v>45</v>
      </c>
      <c r="AK64" s="66">
        <v>46.2</v>
      </c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</row>
    <row r="65" spans="2:48" ht="15.75" customHeight="1">
      <c r="Y65" s="66" t="s">
        <v>36</v>
      </c>
      <c r="Z65" s="66">
        <v>55.68</v>
      </c>
      <c r="AA65" s="66">
        <v>55.72</v>
      </c>
      <c r="AB65" s="66">
        <v>54.25</v>
      </c>
      <c r="AC65" s="66">
        <v>55</v>
      </c>
      <c r="AD65" s="66">
        <v>55.15</v>
      </c>
      <c r="AE65" s="66">
        <v>55.26</v>
      </c>
      <c r="AF65" s="66">
        <v>55.23</v>
      </c>
      <c r="AG65" s="66">
        <v>55.46</v>
      </c>
      <c r="AH65" s="66">
        <v>54.57</v>
      </c>
      <c r="AI65" s="66">
        <v>53.76</v>
      </c>
      <c r="AJ65" s="66">
        <v>51.68</v>
      </c>
      <c r="AK65" s="66">
        <v>52.59</v>
      </c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</row>
    <row r="66" spans="2:48" ht="15.75" customHeight="1">
      <c r="Y66" s="66" t="s">
        <v>23</v>
      </c>
      <c r="Z66" s="66">
        <v>79.12</v>
      </c>
      <c r="AA66" s="66">
        <v>79.38</v>
      </c>
      <c r="AB66" s="66">
        <v>79.22</v>
      </c>
      <c r="AC66" s="66">
        <v>78.959999999999994</v>
      </c>
      <c r="AD66" s="66">
        <v>78.97</v>
      </c>
      <c r="AE66" s="66">
        <v>79.83</v>
      </c>
      <c r="AF66" s="66">
        <v>80.55</v>
      </c>
      <c r="AG66" s="66">
        <v>81.05</v>
      </c>
      <c r="AH66" s="66">
        <v>80.27</v>
      </c>
      <c r="AI66" s="66">
        <v>79.92</v>
      </c>
      <c r="AJ66" s="66">
        <v>76.64</v>
      </c>
      <c r="AK66" s="66">
        <v>77.989999999999995</v>
      </c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</row>
    <row r="67" spans="2:48" ht="15.75" customHeight="1">
      <c r="Y67" s="66" t="s">
        <v>37</v>
      </c>
      <c r="Z67" s="66">
        <v>56.61</v>
      </c>
      <c r="AA67" s="66">
        <v>56.92</v>
      </c>
      <c r="AB67" s="66">
        <v>57.12</v>
      </c>
      <c r="AC67" s="66">
        <v>57.15</v>
      </c>
      <c r="AD67" s="66">
        <v>57.16</v>
      </c>
      <c r="AE67" s="66">
        <v>57.51</v>
      </c>
      <c r="AF67" s="66">
        <v>56.87</v>
      </c>
      <c r="AG67" s="66">
        <v>57.18</v>
      </c>
      <c r="AH67" s="66">
        <v>56.93</v>
      </c>
      <c r="AI67" s="66">
        <v>56.79</v>
      </c>
      <c r="AJ67" s="66">
        <v>54.9</v>
      </c>
      <c r="AK67" s="66">
        <v>57.22</v>
      </c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</row>
    <row r="68" spans="2:48" ht="15.75" customHeight="1">
      <c r="Y68" s="58" t="s">
        <v>38</v>
      </c>
      <c r="Z68" s="126">
        <v>33.89</v>
      </c>
      <c r="AA68" s="126">
        <v>33.869999999999997</v>
      </c>
      <c r="AB68" s="126">
        <v>33.42</v>
      </c>
      <c r="AC68" s="126">
        <v>33.4</v>
      </c>
      <c r="AD68" s="126">
        <v>33.75</v>
      </c>
      <c r="AE68" s="126">
        <v>33.82</v>
      </c>
      <c r="AF68" s="126">
        <v>33.450000000000003</v>
      </c>
      <c r="AG68" s="126">
        <v>33.74</v>
      </c>
      <c r="AH68" s="126">
        <v>33.69</v>
      </c>
      <c r="AI68" s="126">
        <v>33.18</v>
      </c>
      <c r="AJ68" s="126">
        <v>32.340000000000003</v>
      </c>
      <c r="AK68" s="126">
        <v>31.73</v>
      </c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</row>
    <row r="69" spans="2:48" ht="15.75" customHeight="1">
      <c r="Y69" s="58" t="s">
        <v>39</v>
      </c>
      <c r="Z69" s="126">
        <v>37.9</v>
      </c>
      <c r="AA69" s="126">
        <v>38.9</v>
      </c>
      <c r="AB69" s="126">
        <v>38.15</v>
      </c>
      <c r="AC69" s="126">
        <v>37.65</v>
      </c>
      <c r="AD69" s="126">
        <v>38.4</v>
      </c>
      <c r="AE69" s="126">
        <v>39.85</v>
      </c>
      <c r="AF69" s="126">
        <v>40.799999999999997</v>
      </c>
      <c r="AG69" s="126">
        <v>40.950000000000003</v>
      </c>
      <c r="AH69" s="126">
        <v>41.3</v>
      </c>
      <c r="AI69" s="126">
        <v>41.7</v>
      </c>
      <c r="AJ69" s="126">
        <v>38.450000000000003</v>
      </c>
      <c r="AK69" s="126">
        <v>38.950000000000003</v>
      </c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</row>
    <row r="70" spans="2:48" ht="15.75" customHeight="1">
      <c r="Y70" s="58" t="s">
        <v>24</v>
      </c>
      <c r="Z70" s="126">
        <v>77.849999999999994</v>
      </c>
      <c r="AA70" s="126">
        <v>78.03</v>
      </c>
      <c r="AB70" s="126">
        <v>76.77</v>
      </c>
      <c r="AC70" s="126">
        <v>77.02</v>
      </c>
      <c r="AD70" s="126">
        <v>77.260000000000005</v>
      </c>
      <c r="AE70" s="126">
        <v>78.489999999999995</v>
      </c>
      <c r="AF70" s="126">
        <v>78.03</v>
      </c>
      <c r="AG70" s="126">
        <v>77.66</v>
      </c>
      <c r="AH70" s="126">
        <v>76.67</v>
      </c>
      <c r="AI70" s="126">
        <v>76.19</v>
      </c>
      <c r="AJ70" s="126">
        <v>73.540000000000006</v>
      </c>
      <c r="AK70" s="126">
        <v>75.34</v>
      </c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</row>
    <row r="71" spans="2:48" ht="15.75" customHeight="1">
      <c r="Y71" s="58" t="s">
        <v>25</v>
      </c>
      <c r="Z71" s="126">
        <v>34.9</v>
      </c>
      <c r="AA71" s="126">
        <v>35.049999999999997</v>
      </c>
      <c r="AB71" s="126">
        <v>33.85</v>
      </c>
      <c r="AC71" s="126">
        <v>33.9</v>
      </c>
      <c r="AD71" s="126">
        <v>34.25</v>
      </c>
      <c r="AE71" s="126">
        <v>34.450000000000003</v>
      </c>
      <c r="AF71" s="126">
        <v>34.299999999999997</v>
      </c>
      <c r="AG71" s="126">
        <v>34.049999999999997</v>
      </c>
      <c r="AH71" s="126">
        <v>33.549999999999997</v>
      </c>
      <c r="AI71" s="126">
        <v>33</v>
      </c>
      <c r="AJ71" s="126">
        <v>31.45</v>
      </c>
      <c r="AK71" s="126">
        <v>32.950000000000003</v>
      </c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</row>
    <row r="72" spans="2:48" ht="15.75" customHeight="1">
      <c r="B72" s="18"/>
      <c r="Y72" s="58" t="s">
        <v>26</v>
      </c>
      <c r="Z72" s="126">
        <v>43.57</v>
      </c>
      <c r="AA72" s="126">
        <v>43.55</v>
      </c>
      <c r="AB72" s="126">
        <v>43.07</v>
      </c>
      <c r="AC72" s="126">
        <v>43.67</v>
      </c>
      <c r="AD72" s="126">
        <v>43.51</v>
      </c>
      <c r="AE72" s="126">
        <v>43.64</v>
      </c>
      <c r="AF72" s="126">
        <v>43.33</v>
      </c>
      <c r="AG72" s="126">
        <v>43.35</v>
      </c>
      <c r="AH72" s="126">
        <v>43.37</v>
      </c>
      <c r="AI72" s="126">
        <v>42.7</v>
      </c>
      <c r="AJ72" s="126">
        <v>41.33</v>
      </c>
      <c r="AK72" s="126">
        <v>42.52</v>
      </c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</row>
    <row r="73" spans="2:48" ht="15.75" customHeight="1">
      <c r="B73" s="18"/>
      <c r="Y73" s="58" t="s">
        <v>40</v>
      </c>
      <c r="Z73" s="126">
        <v>69.489999999999995</v>
      </c>
      <c r="AA73" s="126">
        <v>69.7</v>
      </c>
      <c r="AB73" s="126">
        <v>68.5</v>
      </c>
      <c r="AC73" s="126">
        <v>70.849999999999994</v>
      </c>
      <c r="AD73" s="126">
        <v>72.06</v>
      </c>
      <c r="AE73" s="126">
        <v>71.900000000000006</v>
      </c>
      <c r="AF73" s="126">
        <v>73.28</v>
      </c>
      <c r="AG73" s="126">
        <v>74.69</v>
      </c>
      <c r="AH73" s="126">
        <v>74.03</v>
      </c>
      <c r="AI73" s="126">
        <v>72.760000000000005</v>
      </c>
      <c r="AJ73" s="126">
        <v>70.92</v>
      </c>
      <c r="AK73" s="126">
        <v>71.010000000000005</v>
      </c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</row>
    <row r="74" spans="2:48" ht="15.75" customHeight="1">
      <c r="B74" s="18"/>
      <c r="Y74" s="58" t="s">
        <v>41</v>
      </c>
      <c r="Z74" s="126">
        <v>57.49</v>
      </c>
      <c r="AA74" s="126">
        <v>57.64</v>
      </c>
      <c r="AB74" s="126">
        <v>58.23</v>
      </c>
      <c r="AC74" s="126">
        <v>58.5</v>
      </c>
      <c r="AD74" s="126">
        <v>58.74</v>
      </c>
      <c r="AE74" s="126">
        <v>58.78</v>
      </c>
      <c r="AF74" s="126">
        <v>58.65</v>
      </c>
      <c r="AG74" s="126">
        <v>58.73</v>
      </c>
      <c r="AH74" s="126">
        <v>58.01</v>
      </c>
      <c r="AI74" s="126">
        <v>57.16</v>
      </c>
      <c r="AJ74" s="126">
        <v>55.64</v>
      </c>
      <c r="AK74" s="126">
        <v>56.56</v>
      </c>
    </row>
    <row r="75" spans="2:48" ht="15.75" customHeight="1">
      <c r="B75" s="18"/>
      <c r="Y75" s="58" t="s">
        <v>42</v>
      </c>
      <c r="Z75" s="121">
        <v>41.5</v>
      </c>
      <c r="AA75" s="121">
        <v>41.45</v>
      </c>
      <c r="AB75" s="121">
        <v>40.72</v>
      </c>
      <c r="AC75" s="121">
        <v>41.07</v>
      </c>
      <c r="AD75" s="121">
        <v>40.65</v>
      </c>
      <c r="AE75" s="121">
        <v>40.92</v>
      </c>
      <c r="AF75" s="121">
        <v>40.700000000000003</v>
      </c>
      <c r="AG75" s="121">
        <v>40.67</v>
      </c>
      <c r="AH75" s="121">
        <v>40.69</v>
      </c>
      <c r="AI75" s="121">
        <v>39.85</v>
      </c>
      <c r="AJ75" s="121">
        <v>38.74</v>
      </c>
      <c r="AK75" s="121">
        <v>39.520000000000003</v>
      </c>
    </row>
    <row r="76" spans="2:48" ht="15.75" customHeight="1">
      <c r="B76" s="18"/>
    </row>
    <row r="77" spans="2:48" ht="15.75" customHeight="1">
      <c r="B77" s="18"/>
    </row>
    <row r="78" spans="2:48" ht="15.75" customHeight="1">
      <c r="B78" s="18"/>
    </row>
    <row r="79" spans="2:48" ht="15.75" customHeight="1">
      <c r="B79" s="18"/>
    </row>
    <row r="80" spans="2:48" ht="15.75" customHeight="1">
      <c r="B80" s="18"/>
    </row>
    <row r="81" spans="2:2" ht="15.75" customHeight="1">
      <c r="B81" s="18"/>
    </row>
    <row r="82" spans="2:2" ht="15.75" customHeight="1">
      <c r="B82" s="18"/>
    </row>
    <row r="83" spans="2:2" ht="15.75" customHeight="1">
      <c r="B83" s="18"/>
    </row>
    <row r="84" spans="2:2" ht="15.75" customHeight="1">
      <c r="B84" s="18"/>
    </row>
    <row r="85" spans="2:2" ht="15.75" customHeight="1">
      <c r="B85" s="18"/>
    </row>
    <row r="86" spans="2:2" ht="15.75" customHeight="1">
      <c r="B86" s="18"/>
    </row>
    <row r="87" spans="2:2" ht="15.75" customHeight="1">
      <c r="B87" s="18"/>
    </row>
    <row r="88" spans="2:2" ht="15.75" customHeight="1">
      <c r="B88" s="18"/>
    </row>
    <row r="89" spans="2:2" ht="15.75" customHeight="1">
      <c r="B89" s="18"/>
    </row>
    <row r="90" spans="2:2" ht="15.75" customHeight="1">
      <c r="B90" s="18"/>
    </row>
    <row r="91" spans="2:2" ht="15.75" customHeight="1">
      <c r="B91" s="18"/>
    </row>
  </sheetData>
  <mergeCells count="1">
    <mergeCell ref="B4:P4"/>
  </mergeCells>
  <phoneticPr fontId="5" type="noConversion"/>
  <pageMargins left="0.75" right="0.75" top="0.5" bottom="0.55000000000000004" header="0.5" footer="0.5"/>
  <pageSetup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1:AD36"/>
  <sheetViews>
    <sheetView workbookViewId="0">
      <selection activeCell="O18" sqref="O18"/>
    </sheetView>
  </sheetViews>
  <sheetFormatPr defaultColWidth="9.77734375" defaultRowHeight="15.75" customHeight="1"/>
  <cols>
    <col min="1" max="1" width="1.21875" style="1" customWidth="1"/>
    <col min="2" max="2" width="7.77734375" style="1" customWidth="1"/>
    <col min="3" max="3" width="19.77734375" style="1" customWidth="1"/>
    <col min="4" max="4" width="11.6640625" style="1" customWidth="1"/>
    <col min="5" max="6" width="7.6640625" style="1" customWidth="1"/>
    <col min="7" max="7" width="7.77734375" style="1" customWidth="1"/>
    <col min="8" max="8" width="7.6640625" style="1" customWidth="1"/>
    <col min="9" max="9" width="10.33203125" style="1" customWidth="1"/>
    <col min="10" max="10" width="12.109375" style="1" customWidth="1"/>
    <col min="11" max="11" width="7.5546875" style="1" customWidth="1"/>
    <col min="12" max="12" width="20.77734375" style="1" customWidth="1"/>
    <col min="13" max="13" width="9.77734375" style="202"/>
    <col min="14" max="16384" width="9.77734375" style="1"/>
  </cols>
  <sheetData>
    <row r="1" spans="2:30" ht="15.75" customHeight="1">
      <c r="B1" s="1" t="s">
        <v>0</v>
      </c>
      <c r="J1" s="1" t="s">
        <v>249</v>
      </c>
      <c r="K1" s="3"/>
    </row>
    <row r="2" spans="2:30" ht="15.75" customHeight="1">
      <c r="B2" s="1" t="str">
        <f>'SelCrit&amp;Growth'!B2</f>
        <v>Docket No. 49421</v>
      </c>
      <c r="K2" s="3"/>
    </row>
    <row r="4" spans="2:30" ht="20.25" customHeight="1">
      <c r="B4" s="292" t="s">
        <v>15</v>
      </c>
      <c r="C4" s="292"/>
      <c r="D4" s="292"/>
      <c r="E4" s="292"/>
      <c r="F4" s="292"/>
      <c r="G4" s="292"/>
      <c r="H4" s="292"/>
      <c r="I4" s="292"/>
      <c r="J4" s="292"/>
      <c r="K4" s="292"/>
    </row>
    <row r="5" spans="2:30" ht="15" customHeight="1">
      <c r="B5" s="8"/>
      <c r="C5" s="8"/>
      <c r="D5" s="8"/>
      <c r="E5" s="9"/>
      <c r="F5" s="9"/>
      <c r="G5" s="9"/>
      <c r="H5" s="9"/>
      <c r="I5" s="8"/>
      <c r="J5" s="8"/>
      <c r="K5" s="8"/>
    </row>
    <row r="6" spans="2:30" ht="18" customHeight="1">
      <c r="B6" s="48" t="s">
        <v>1</v>
      </c>
      <c r="C6" s="67"/>
      <c r="D6" s="48" t="s">
        <v>12</v>
      </c>
      <c r="E6" s="290" t="s">
        <v>43</v>
      </c>
      <c r="F6" s="278"/>
      <c r="G6" s="278"/>
      <c r="H6" s="291"/>
      <c r="I6" s="50" t="s">
        <v>8</v>
      </c>
      <c r="J6" s="67" t="s">
        <v>9</v>
      </c>
      <c r="K6" s="48" t="s">
        <v>2</v>
      </c>
      <c r="L6" s="9"/>
      <c r="M6" s="203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2:30" ht="17.25" customHeight="1">
      <c r="B7" s="46" t="s">
        <v>3</v>
      </c>
      <c r="C7" s="43" t="s">
        <v>4</v>
      </c>
      <c r="D7" s="173" t="s">
        <v>88</v>
      </c>
      <c r="E7" s="174" t="s">
        <v>47</v>
      </c>
      <c r="F7" s="177" t="s">
        <v>48</v>
      </c>
      <c r="G7" s="177" t="s">
        <v>49</v>
      </c>
      <c r="H7" s="178" t="s">
        <v>50</v>
      </c>
      <c r="I7" s="175" t="s">
        <v>13</v>
      </c>
      <c r="J7" s="176" t="s">
        <v>89</v>
      </c>
      <c r="K7" s="46" t="s">
        <v>5</v>
      </c>
      <c r="M7" s="203"/>
      <c r="N7" s="8"/>
      <c r="O7" s="8"/>
      <c r="P7" s="8"/>
      <c r="Q7" s="8"/>
      <c r="R7" s="9"/>
      <c r="S7" s="9"/>
      <c r="T7" s="9"/>
      <c r="U7" s="9"/>
      <c r="V7" s="9"/>
      <c r="W7" s="8"/>
      <c r="X7" s="8"/>
      <c r="Y7" s="8"/>
      <c r="Z7" s="8"/>
      <c r="AA7" s="8"/>
      <c r="AB7" s="8"/>
      <c r="AC7" s="8"/>
      <c r="AD7" s="8"/>
    </row>
    <row r="8" spans="2:30" ht="15.75" customHeight="1">
      <c r="B8" s="165" t="str">
        <f>'SelCrit&amp;Growth'!B8</f>
        <v>LNT</v>
      </c>
      <c r="C8" s="85" t="str">
        <f>'SelCrit&amp;Growth'!C8</f>
        <v>Alliant Energy Corp.</v>
      </c>
      <c r="D8" s="139">
        <f>'SelCrit&amp;Growth'!I8</f>
        <v>5.9499999999999997E-2</v>
      </c>
      <c r="E8" s="190">
        <v>0.35499999999999998</v>
      </c>
      <c r="F8" s="88">
        <v>0.35499999999999998</v>
      </c>
      <c r="G8" s="88">
        <v>0.35499999999999998</v>
      </c>
      <c r="H8" s="144">
        <f>G8*(1+D8)</f>
        <v>0.37612249999999992</v>
      </c>
      <c r="I8" s="169">
        <f>SUM(E8:H8)</f>
        <v>1.4411224999999999</v>
      </c>
      <c r="J8" s="167">
        <f>AvgStockPrice!D8</f>
        <v>46.339166999999996</v>
      </c>
      <c r="K8" s="94">
        <f>I8/J8</f>
        <v>3.1099447687525327E-2</v>
      </c>
      <c r="L8" s="19"/>
      <c r="M8" s="204"/>
      <c r="N8" s="70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2:30" ht="15.75" customHeight="1">
      <c r="B9" s="165" t="str">
        <f>'SelCrit&amp;Growth'!B9</f>
        <v>AEE</v>
      </c>
      <c r="C9" s="85" t="str">
        <f>'SelCrit&amp;Growth'!C9</f>
        <v>Ameren Corporation</v>
      </c>
      <c r="D9" s="139">
        <f>'SelCrit&amp;Growth'!I9</f>
        <v>6.3500000000000001E-2</v>
      </c>
      <c r="E9" s="140">
        <v>0.47499999999999998</v>
      </c>
      <c r="F9" s="88">
        <v>0.47499999999999998</v>
      </c>
      <c r="G9" s="88">
        <f>F9*(1+D9)</f>
        <v>0.50516249999999996</v>
      </c>
      <c r="H9" s="144">
        <f>G9</f>
        <v>0.50516249999999996</v>
      </c>
      <c r="I9" s="169">
        <f t="shared" ref="I9:I28" si="0">SUM(E9:H9)</f>
        <v>1.9603249999999999</v>
      </c>
      <c r="J9" s="167">
        <f>AvgStockPrice!D9</f>
        <v>71.611546666666655</v>
      </c>
      <c r="K9" s="94">
        <f t="shared" ref="K9:K28" si="1">I9/J9</f>
        <v>2.7374426209851449E-2</v>
      </c>
      <c r="L9" s="19"/>
      <c r="M9" s="204"/>
      <c r="N9" s="70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2:30" ht="15.75" customHeight="1">
      <c r="B10" s="165" t="str">
        <f>'SelCrit&amp;Growth'!B10</f>
        <v>AEP</v>
      </c>
      <c r="C10" s="85" t="str">
        <f>'SelCrit&amp;Growth'!C10</f>
        <v>American Electric Power Company, Inc. (AEP)</v>
      </c>
      <c r="D10" s="139">
        <f>'SelCrit&amp;Growth'!I10</f>
        <v>4.8500000000000001E-2</v>
      </c>
      <c r="E10" s="140">
        <v>0.67</v>
      </c>
      <c r="F10" s="88">
        <v>0.67</v>
      </c>
      <c r="G10" s="88">
        <f>F10*(1+D10)</f>
        <v>0.70249499999999998</v>
      </c>
      <c r="H10" s="144">
        <f>G10</f>
        <v>0.70249499999999998</v>
      </c>
      <c r="I10" s="169">
        <f t="shared" si="0"/>
        <v>2.74499</v>
      </c>
      <c r="J10" s="167">
        <f>AvgStockPrice!D10</f>
        <v>82.594427916666675</v>
      </c>
      <c r="K10" s="94">
        <f t="shared" si="1"/>
        <v>3.323456641372402E-2</v>
      </c>
      <c r="L10" s="19"/>
      <c r="M10" s="204"/>
      <c r="N10" s="70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2:30" ht="15.75" customHeight="1">
      <c r="B11" s="165" t="str">
        <f>'SelCrit&amp;Growth'!B11</f>
        <v>BKH</v>
      </c>
      <c r="C11" s="85" t="str">
        <f>'SelCrit&amp;Growth'!C11</f>
        <v>Black Hills Corporation</v>
      </c>
      <c r="D11" s="139">
        <f>'SelCrit&amp;Growth'!I11</f>
        <v>5.3999999999999999E-2</v>
      </c>
      <c r="E11" s="140">
        <v>0.505</v>
      </c>
      <c r="F11" s="88">
        <v>0.505</v>
      </c>
      <c r="G11" s="88">
        <f>F11*(1+D11)</f>
        <v>0.53227000000000002</v>
      </c>
      <c r="H11" s="141">
        <f>G11</f>
        <v>0.53227000000000002</v>
      </c>
      <c r="I11" s="169">
        <f t="shared" si="0"/>
        <v>2.0745399999999998</v>
      </c>
      <c r="J11" s="167">
        <f>AvgStockPrice!D11</f>
        <v>72.001854666666674</v>
      </c>
      <c r="K11" s="94">
        <f t="shared" si="1"/>
        <v>2.8812313371705551E-2</v>
      </c>
      <c r="L11" s="19"/>
      <c r="M11" s="204"/>
      <c r="N11" s="70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2:30" ht="15.75" customHeight="1">
      <c r="B12" s="165" t="str">
        <f>'SelCrit&amp;Growth'!B12</f>
        <v>ED</v>
      </c>
      <c r="C12" s="85" t="str">
        <f>'SelCrit&amp;Growth'!C12</f>
        <v>Consolidated Edison, Inc.</v>
      </c>
      <c r="D12" s="139">
        <f>'SelCrit&amp;Growth'!I12</f>
        <v>2.5000000000000001E-2</v>
      </c>
      <c r="E12" s="140">
        <v>0.74</v>
      </c>
      <c r="F12" s="88">
        <v>0.74</v>
      </c>
      <c r="G12" s="88">
        <v>0.74</v>
      </c>
      <c r="H12" s="141">
        <f>G12*(1+D12)</f>
        <v>0.75849999999999995</v>
      </c>
      <c r="I12" s="169">
        <f t="shared" si="0"/>
        <v>2.9784999999999995</v>
      </c>
      <c r="J12" s="167">
        <f>AvgStockPrice!D12</f>
        <v>83.03289108333334</v>
      </c>
      <c r="K12" s="94">
        <f t="shared" si="1"/>
        <v>3.5871327146861864E-2</v>
      </c>
      <c r="L12" s="19"/>
      <c r="M12" s="204"/>
      <c r="N12" s="70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2:30" ht="15.75" customHeight="1">
      <c r="B13" s="165" t="str">
        <f>'SelCrit&amp;Growth'!B13</f>
        <v>DTE</v>
      </c>
      <c r="C13" s="85" t="str">
        <f>'SelCrit&amp;Growth'!C13</f>
        <v>DTE Energy Company</v>
      </c>
      <c r="D13" s="139">
        <f>'SelCrit&amp;Growth'!I13</f>
        <v>5.5E-2</v>
      </c>
      <c r="E13" s="140">
        <v>0.94499999999999995</v>
      </c>
      <c r="F13" s="88">
        <v>0.94499999999999995</v>
      </c>
      <c r="G13" s="88">
        <v>0.94499999999999995</v>
      </c>
      <c r="H13" s="144">
        <f>G13*(1+D13)</f>
        <v>0.99697499999999994</v>
      </c>
      <c r="I13" s="169">
        <f t="shared" si="0"/>
        <v>3.8319749999999999</v>
      </c>
      <c r="J13" s="167">
        <f>AvgStockPrice!D13</f>
        <v>122.65726658333334</v>
      </c>
      <c r="K13" s="94">
        <f t="shared" si="1"/>
        <v>3.1241320687645981E-2</v>
      </c>
      <c r="L13" s="19"/>
      <c r="M13" s="204"/>
      <c r="N13" s="70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2:30" ht="15.75" customHeight="1">
      <c r="B14" s="165" t="str">
        <f>'SelCrit&amp;Growth'!B14</f>
        <v>DUK</v>
      </c>
      <c r="C14" s="85" t="str">
        <f>'SelCrit&amp;Growth'!C14</f>
        <v>Duke Energy Corporation</v>
      </c>
      <c r="D14" s="139">
        <f>'SelCrit&amp;Growth'!I14</f>
        <v>5.2500000000000005E-2</v>
      </c>
      <c r="E14" s="140">
        <v>0.92749999999999999</v>
      </c>
      <c r="F14" s="88">
        <f>E14*(1+D14)</f>
        <v>0.97619374999999997</v>
      </c>
      <c r="G14" s="88">
        <f>F14</f>
        <v>0.97619374999999997</v>
      </c>
      <c r="H14" s="141">
        <f>F14</f>
        <v>0.97619374999999997</v>
      </c>
      <c r="I14" s="169">
        <f t="shared" si="0"/>
        <v>3.8560812499999999</v>
      </c>
      <c r="J14" s="167">
        <f>AvgStockPrice!D14</f>
        <v>89.729849583333348</v>
      </c>
      <c r="K14" s="94">
        <f t="shared" si="1"/>
        <v>4.2974342071294837E-2</v>
      </c>
      <c r="L14" s="19"/>
      <c r="M14" s="204"/>
      <c r="N14" s="70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2:30" ht="15.75" customHeight="1">
      <c r="B15" s="165" t="str">
        <f>'SelCrit&amp;Growth'!B15</f>
        <v>EE</v>
      </c>
      <c r="C15" s="85" t="str">
        <f>'SelCrit&amp;Growth'!C15</f>
        <v>El Paso Electric Company</v>
      </c>
      <c r="D15" s="139">
        <f>'SelCrit&amp;Growth'!I15</f>
        <v>4.2999999999999997E-2</v>
      </c>
      <c r="E15" s="140">
        <f>0.36*(1+D15)</f>
        <v>0.37547999999999998</v>
      </c>
      <c r="F15" s="88">
        <f>E15</f>
        <v>0.37547999999999998</v>
      </c>
      <c r="G15" s="88">
        <f>E15</f>
        <v>0.37547999999999998</v>
      </c>
      <c r="H15" s="141">
        <f>E15</f>
        <v>0.37547999999999998</v>
      </c>
      <c r="I15" s="169">
        <f t="shared" si="0"/>
        <v>1.5019199999999999</v>
      </c>
      <c r="J15" s="167">
        <f>AvgStockPrice!D15</f>
        <v>57.460498416666667</v>
      </c>
      <c r="K15" s="94">
        <f t="shared" si="1"/>
        <v>2.6138304424529E-2</v>
      </c>
      <c r="L15" s="19"/>
      <c r="M15" s="204"/>
      <c r="N15" s="7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2:30" ht="15.75" customHeight="1">
      <c r="B16" s="165" t="str">
        <f>'SelCrit&amp;Growth'!B16</f>
        <v>ES</v>
      </c>
      <c r="C16" s="85" t="str">
        <f>'SelCrit&amp;Growth'!C16</f>
        <v>Eversource Energy</v>
      </c>
      <c r="D16" s="139">
        <f>'SelCrit&amp;Growth'!I16</f>
        <v>5.5500000000000001E-2</v>
      </c>
      <c r="E16" s="140">
        <v>0.53500000000000003</v>
      </c>
      <c r="F16" s="88">
        <v>0.53500000000000003</v>
      </c>
      <c r="G16" s="88">
        <v>0.53500000000000003</v>
      </c>
      <c r="H16" s="141">
        <f>G16*(1+D16)</f>
        <v>0.56469250000000004</v>
      </c>
      <c r="I16" s="169">
        <f t="shared" si="0"/>
        <v>2.1696925</v>
      </c>
      <c r="J16" s="167">
        <f>AvgStockPrice!D16</f>
        <v>70.352938333333327</v>
      </c>
      <c r="K16" s="94">
        <f t="shared" si="1"/>
        <v>3.084011203227878E-2</v>
      </c>
      <c r="L16" s="19"/>
      <c r="M16" s="204"/>
      <c r="N16" s="70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2:30" ht="15.75" customHeight="1">
      <c r="B17" s="165" t="str">
        <f>'SelCrit&amp;Growth'!B17</f>
        <v>EXC</v>
      </c>
      <c r="C17" s="85" t="str">
        <f>'SelCrit&amp;Growth'!C17</f>
        <v>Exelon Corporation</v>
      </c>
      <c r="D17" s="139">
        <f>'SelCrit&amp;Growth'!I17</f>
        <v>5.7999999999999996E-2</v>
      </c>
      <c r="E17" s="140">
        <v>0.36249999999999999</v>
      </c>
      <c r="F17" s="88">
        <v>0.36249999999999999</v>
      </c>
      <c r="G17" s="88">
        <v>0.36249999999999999</v>
      </c>
      <c r="H17" s="141">
        <f>G17*(1+D17)</f>
        <v>0.383525</v>
      </c>
      <c r="I17" s="169">
        <f t="shared" si="0"/>
        <v>1.471025</v>
      </c>
      <c r="J17" s="167">
        <f>AvgStockPrice!D17</f>
        <v>49.202621583333347</v>
      </c>
      <c r="K17" s="94">
        <f t="shared" si="1"/>
        <v>2.9897289060270067E-2</v>
      </c>
      <c r="L17" s="19"/>
      <c r="M17" s="204"/>
      <c r="N17" s="70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2:30" ht="15.75" customHeight="1">
      <c r="B18" s="165" t="str">
        <f>'SelCrit&amp;Growth'!B18</f>
        <v>FTS</v>
      </c>
      <c r="C18" s="85" t="str">
        <f>'SelCrit&amp;Growth'!C18</f>
        <v>Fortis Inc.</v>
      </c>
      <c r="D18" s="139">
        <f>'SelCrit&amp;Growth'!I18</f>
        <v>5.2000000000000005E-2</v>
      </c>
      <c r="E18" s="140">
        <v>0.45</v>
      </c>
      <c r="F18" s="88">
        <v>0.45</v>
      </c>
      <c r="G18" s="88">
        <f>F18*(1+D18)</f>
        <v>0.47340000000000004</v>
      </c>
      <c r="H18" s="141">
        <f>G18</f>
        <v>0.47340000000000004</v>
      </c>
      <c r="I18" s="169">
        <f t="shared" si="0"/>
        <v>1.8468000000000002</v>
      </c>
      <c r="J18" s="167">
        <f>AvgStockPrice!D18</f>
        <v>36.412420916666669</v>
      </c>
      <c r="K18" s="94">
        <f t="shared" si="1"/>
        <v>5.0718956705091918E-2</v>
      </c>
      <c r="L18" s="19"/>
      <c r="M18" s="204"/>
      <c r="N18" s="7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2:30" ht="15.75" customHeight="1">
      <c r="B19" s="165" t="str">
        <f>'SelCrit&amp;Growth'!B19</f>
        <v>IDA</v>
      </c>
      <c r="C19" s="85" t="str">
        <f>'SelCrit&amp;Growth'!C19</f>
        <v>IDACORP, Inc.</v>
      </c>
      <c r="D19" s="139">
        <f>'SelCrit&amp;Growth'!I19</f>
        <v>3.6500000000000005E-2</v>
      </c>
      <c r="E19" s="140">
        <v>0.63</v>
      </c>
      <c r="F19" s="88">
        <v>0.63</v>
      </c>
      <c r="G19" s="88">
        <f>F19*(1+D19)</f>
        <v>0.65299499999999999</v>
      </c>
      <c r="H19" s="141">
        <f>G19</f>
        <v>0.65299499999999999</v>
      </c>
      <c r="I19" s="169">
        <f t="shared" si="0"/>
        <v>2.5659900000000002</v>
      </c>
      <c r="J19" s="167">
        <f>AvgStockPrice!D19</f>
        <v>98.896572083333339</v>
      </c>
      <c r="K19" s="94">
        <f t="shared" si="1"/>
        <v>2.5946197587493901E-2</v>
      </c>
      <c r="L19" s="19"/>
      <c r="M19" s="204"/>
      <c r="N19" s="70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2:30" ht="15.75" customHeight="1">
      <c r="B20" s="165" t="str">
        <f>'SelCrit&amp;Growth'!B20</f>
        <v>NEE</v>
      </c>
      <c r="C20" s="85" t="str">
        <f>'SelCrit&amp;Growth'!C20</f>
        <v>NextEra Energy, Inc.</v>
      </c>
      <c r="D20" s="139">
        <f>'SelCrit&amp;Growth'!I20</f>
        <v>8.3499999999999991E-2</v>
      </c>
      <c r="E20" s="140">
        <f>1.11*(1+D20)</f>
        <v>1.202685</v>
      </c>
      <c r="F20" s="88">
        <f>1.11*(1+D20)</f>
        <v>1.202685</v>
      </c>
      <c r="G20" s="88">
        <f>1.11*(1+D20)</f>
        <v>1.202685</v>
      </c>
      <c r="H20" s="141">
        <f>G20*(1+D20)</f>
        <v>1.3031091975</v>
      </c>
      <c r="I20" s="169">
        <f t="shared" si="0"/>
        <v>4.9111641974999998</v>
      </c>
      <c r="J20" s="167">
        <f>AvgStockPrice!D20</f>
        <v>188.77896874999999</v>
      </c>
      <c r="K20" s="94">
        <f t="shared" si="1"/>
        <v>2.6015420202892704E-2</v>
      </c>
      <c r="L20" s="19"/>
      <c r="M20" s="204"/>
      <c r="N20" s="70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2:30" ht="15.75" customHeight="1">
      <c r="B21" s="165" t="str">
        <f>'SelCrit&amp;Growth'!B21</f>
        <v xml:space="preserve">NWE </v>
      </c>
      <c r="C21" s="85" t="str">
        <f>'SelCrit&amp;Growth'!C21</f>
        <v>NorthWestern Corporation</v>
      </c>
      <c r="D21" s="139">
        <f>'SelCrit&amp;Growth'!I21</f>
        <v>2.75E-2</v>
      </c>
      <c r="E21" s="140">
        <v>0.57499999999999996</v>
      </c>
      <c r="F21" s="88">
        <v>0.57499999999999996</v>
      </c>
      <c r="G21" s="88">
        <v>0.57499999999999996</v>
      </c>
      <c r="H21" s="141">
        <f>G21*(1+D21)</f>
        <v>0.59081249999999996</v>
      </c>
      <c r="I21" s="169">
        <f t="shared" si="0"/>
        <v>2.3158124999999998</v>
      </c>
      <c r="J21" s="167">
        <f>AvgStockPrice!D21</f>
        <v>68.58583908333334</v>
      </c>
      <c r="K21" s="94">
        <f t="shared" si="1"/>
        <v>3.3765169763196094E-2</v>
      </c>
      <c r="L21" s="19"/>
      <c r="M21" s="204"/>
      <c r="N21" s="70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2:30" ht="15.75" customHeight="1">
      <c r="B22" s="165" t="str">
        <f>'SelCrit&amp;Growth'!B22</f>
        <v>OGE</v>
      </c>
      <c r="C22" s="85" t="str">
        <f>'SelCrit&amp;Growth'!C22</f>
        <v>OGE Energy Corp.</v>
      </c>
      <c r="D22" s="139">
        <f>'SelCrit&amp;Growth'!I22</f>
        <v>5.5500000000000001E-2</v>
      </c>
      <c r="E22" s="140">
        <v>0.36499999999999999</v>
      </c>
      <c r="F22" s="88">
        <v>0.36499999999999999</v>
      </c>
      <c r="G22" s="88">
        <f>F22*(1+D22)</f>
        <v>0.38525750000000003</v>
      </c>
      <c r="H22" s="141">
        <f>G22</f>
        <v>0.38525750000000003</v>
      </c>
      <c r="I22" s="169">
        <f t="shared" si="0"/>
        <v>1.500515</v>
      </c>
      <c r="J22" s="167">
        <f>AvgStockPrice!D22</f>
        <v>42.091238000000004</v>
      </c>
      <c r="K22" s="94">
        <f t="shared" si="1"/>
        <v>3.5649105878045206E-2</v>
      </c>
      <c r="L22" s="19"/>
      <c r="M22" s="204"/>
      <c r="N22" s="70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2:30" ht="15.75" customHeight="1">
      <c r="B23" s="165" t="str">
        <f>'SelCrit&amp;Growth'!B23</f>
        <v>OTTR</v>
      </c>
      <c r="C23" s="85" t="str">
        <f>'SelCrit&amp;Growth'!C23</f>
        <v>Otter Tail Corporation</v>
      </c>
      <c r="D23" s="139">
        <f>'SelCrit&amp;Growth'!I23</f>
        <v>6.0000000000000005E-2</v>
      </c>
      <c r="E23" s="140">
        <v>0.35</v>
      </c>
      <c r="F23" s="88">
        <v>0.35</v>
      </c>
      <c r="G23" s="88">
        <v>0.35</v>
      </c>
      <c r="H23" s="141">
        <f>G23*(1+D23)</f>
        <v>0.371</v>
      </c>
      <c r="I23" s="169">
        <f t="shared" si="0"/>
        <v>1.4209999999999998</v>
      </c>
      <c r="J23" s="167">
        <f>AvgStockPrice!D23</f>
        <v>50.074376166666667</v>
      </c>
      <c r="K23" s="94">
        <f t="shared" si="1"/>
        <v>2.8377787379125174E-2</v>
      </c>
      <c r="L23" s="19"/>
      <c r="M23" s="204"/>
      <c r="N23" s="70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2:30" ht="15.75" customHeight="1">
      <c r="B24" s="165" t="str">
        <f>'SelCrit&amp;Growth'!B24</f>
        <v>PNW</v>
      </c>
      <c r="C24" s="85" t="str">
        <f>'SelCrit&amp;Growth'!C24</f>
        <v>Pinnacle West Capital Corporation</v>
      </c>
      <c r="D24" s="139">
        <f>'SelCrit&amp;Growth'!I24</f>
        <v>0.05</v>
      </c>
      <c r="E24" s="140">
        <v>0.73750000000000004</v>
      </c>
      <c r="F24" s="88">
        <v>0.73750000000000004</v>
      </c>
      <c r="G24" s="88">
        <f>F24*(1+D24)</f>
        <v>0.77437500000000004</v>
      </c>
      <c r="H24" s="144">
        <f>G24</f>
        <v>0.77437500000000004</v>
      </c>
      <c r="I24" s="169">
        <f t="shared" si="0"/>
        <v>3.0237500000000002</v>
      </c>
      <c r="J24" s="167">
        <f>AvgStockPrice!D24</f>
        <v>93.814167083333317</v>
      </c>
      <c r="K24" s="94">
        <f t="shared" si="1"/>
        <v>3.2231272674563764E-2</v>
      </c>
      <c r="L24" s="19"/>
      <c r="M24" s="204"/>
      <c r="N24" s="70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2:30" ht="15.75" customHeight="1">
      <c r="B25" s="165" t="str">
        <f>'SelCrit&amp;Growth'!B25</f>
        <v>POR</v>
      </c>
      <c r="C25" s="85" t="str">
        <f>'SelCrit&amp;Growth'!C25</f>
        <v>Portland General Electric Company</v>
      </c>
      <c r="D25" s="139">
        <f>'SelCrit&amp;Growth'!I25</f>
        <v>4.2999999999999997E-2</v>
      </c>
      <c r="E25" s="140">
        <v>0.36249999999999999</v>
      </c>
      <c r="F25" s="88">
        <f>E25*(1+D25)</f>
        <v>0.37808749999999997</v>
      </c>
      <c r="G25" s="88">
        <f>F25</f>
        <v>0.37808749999999997</v>
      </c>
      <c r="H25" s="144">
        <f>F25</f>
        <v>0.37808749999999997</v>
      </c>
      <c r="I25" s="169">
        <f t="shared" si="0"/>
        <v>1.4967624999999998</v>
      </c>
      <c r="J25" s="167">
        <f>AvgStockPrice!D25</f>
        <v>50.743780499999993</v>
      </c>
      <c r="K25" s="94">
        <f t="shared" si="1"/>
        <v>2.9496471986355056E-2</v>
      </c>
      <c r="L25" s="19"/>
      <c r="M25" s="204"/>
      <c r="N25" s="70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2:30" ht="15.75" customHeight="1">
      <c r="B26" s="165" t="str">
        <f>'SelCrit&amp;Growth'!B26</f>
        <v>PEG</v>
      </c>
      <c r="C26" s="85" t="str">
        <f>'SelCrit&amp;Growth'!C26</f>
        <v>Public Service Enterprise Group Incorporated</v>
      </c>
      <c r="D26" s="139">
        <f>'SelCrit&amp;Growth'!I26</f>
        <v>5.3999999999999999E-2</v>
      </c>
      <c r="E26" s="140">
        <f>0.45*(1+D26)</f>
        <v>0.47430000000000005</v>
      </c>
      <c r="F26" s="88">
        <f>E26</f>
        <v>0.47430000000000005</v>
      </c>
      <c r="G26" s="88">
        <f>F26</f>
        <v>0.47430000000000005</v>
      </c>
      <c r="H26" s="144">
        <f>G26*(1+D26)</f>
        <v>0.49991220000000008</v>
      </c>
      <c r="I26" s="169">
        <f t="shared" si="0"/>
        <v>1.9228122000000003</v>
      </c>
      <c r="J26" s="167">
        <f>AvgStockPrice!D26</f>
        <v>58.439575249999997</v>
      </c>
      <c r="K26" s="94">
        <f t="shared" si="1"/>
        <v>3.2902569735908549E-2</v>
      </c>
      <c r="L26" s="19"/>
      <c r="M26" s="204"/>
      <c r="N26" s="70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2:30" ht="15.75" customHeight="1">
      <c r="B27" s="165" t="str">
        <f>'SelCrit&amp;Growth'!B27</f>
        <v>WEC</v>
      </c>
      <c r="C27" s="85" t="str">
        <f>'SelCrit&amp;Growth'!C27</f>
        <v>WEC Energy Group, Inc.</v>
      </c>
      <c r="D27" s="139">
        <f>'SelCrit&amp;Growth'!I27</f>
        <v>5.1999999999999998E-2</v>
      </c>
      <c r="E27" s="140">
        <v>0.59</v>
      </c>
      <c r="F27" s="88">
        <v>0.59</v>
      </c>
      <c r="G27" s="88">
        <v>0.59</v>
      </c>
      <c r="H27" s="144">
        <f>G27*(1+D27)</f>
        <v>0.62068000000000001</v>
      </c>
      <c r="I27" s="169">
        <f t="shared" si="0"/>
        <v>2.3906800000000001</v>
      </c>
      <c r="J27" s="167">
        <f>AvgStockPrice!D27</f>
        <v>77.029750833333324</v>
      </c>
      <c r="K27" s="94">
        <f t="shared" si="1"/>
        <v>3.1035800767065105E-2</v>
      </c>
      <c r="L27" s="19"/>
      <c r="M27" s="204"/>
      <c r="N27" s="70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2:30" ht="15.75" customHeight="1">
      <c r="B28" s="165" t="str">
        <f>'SelCrit&amp;Growth'!B28</f>
        <v>XEL</v>
      </c>
      <c r="C28" s="85" t="str">
        <f>'SelCrit&amp;Growth'!C28</f>
        <v>Xcel Energy Inc.</v>
      </c>
      <c r="D28" s="139">
        <f>'SelCrit&amp;Growth'!I28</f>
        <v>5.6999999999999995E-2</v>
      </c>
      <c r="E28" s="140">
        <v>0.40500000000000003</v>
      </c>
      <c r="F28" s="88">
        <v>0.40500000000000003</v>
      </c>
      <c r="G28" s="88">
        <v>0.40500000000000003</v>
      </c>
      <c r="H28" s="144">
        <f>G28*(1+D28)</f>
        <v>0.42808499999999999</v>
      </c>
      <c r="I28" s="169">
        <f t="shared" si="0"/>
        <v>1.6430850000000001</v>
      </c>
      <c r="J28" s="167">
        <f>AvgStockPrice!D28</f>
        <v>55.157981249999999</v>
      </c>
      <c r="K28" s="94">
        <f t="shared" si="1"/>
        <v>2.9788708048483919E-2</v>
      </c>
      <c r="L28" s="19"/>
      <c r="M28" s="204"/>
      <c r="N28" s="70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</row>
    <row r="29" spans="2:30" ht="15.75" customHeight="1">
      <c r="B29" s="166"/>
      <c r="C29" s="163"/>
      <c r="D29" s="95"/>
      <c r="E29" s="142"/>
      <c r="F29" s="89"/>
      <c r="G29" s="89"/>
      <c r="H29" s="143"/>
      <c r="I29" s="189"/>
      <c r="J29" s="168"/>
      <c r="K29" s="95"/>
      <c r="L29" s="9"/>
      <c r="M29" s="203"/>
      <c r="N29" s="70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</row>
    <row r="30" spans="2:30" ht="15.75" customHeight="1">
      <c r="B30" s="57"/>
      <c r="C30" s="30"/>
      <c r="D30" s="20"/>
      <c r="E30" s="39"/>
      <c r="F30" s="39"/>
      <c r="G30" s="39"/>
      <c r="H30" s="39"/>
      <c r="I30" s="32"/>
      <c r="J30" s="22"/>
      <c r="K30" s="40"/>
      <c r="L30" s="9"/>
      <c r="M30" s="203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</row>
    <row r="31" spans="2:30" ht="15.75" customHeight="1">
      <c r="B31" s="157" t="s">
        <v>101</v>
      </c>
      <c r="C31" s="8"/>
      <c r="D31" s="25"/>
      <c r="E31" s="26"/>
      <c r="F31" s="26"/>
      <c r="G31" s="26"/>
      <c r="H31" s="26"/>
      <c r="I31" s="27"/>
      <c r="J31" s="28"/>
      <c r="K31" s="12"/>
      <c r="L31" s="9"/>
      <c r="M31" s="203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2:30" ht="15.75" customHeight="1">
      <c r="B32" s="83"/>
      <c r="C32" s="8"/>
      <c r="D32" s="25"/>
      <c r="E32" s="26"/>
      <c r="F32" s="26"/>
      <c r="G32" s="26"/>
      <c r="H32" s="26"/>
      <c r="I32" s="27"/>
      <c r="J32" s="28"/>
      <c r="K32" s="12"/>
      <c r="L32" s="9"/>
      <c r="M32" s="203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</row>
    <row r="33" spans="2:30" ht="15.75" customHeight="1">
      <c r="B33" s="83"/>
      <c r="C33" s="8"/>
      <c r="D33" s="25"/>
      <c r="E33" s="26"/>
      <c r="F33" s="26"/>
      <c r="G33" s="26"/>
      <c r="H33" s="26"/>
      <c r="I33" s="27"/>
      <c r="J33" s="28"/>
      <c r="K33" s="12"/>
      <c r="L33" s="8"/>
      <c r="M33" s="205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</row>
    <row r="34" spans="2:30" ht="15.75" customHeight="1">
      <c r="B34" s="82" t="s">
        <v>28</v>
      </c>
      <c r="C34" s="8"/>
      <c r="D34" s="25"/>
      <c r="E34" s="26"/>
      <c r="F34" s="26"/>
      <c r="G34" s="26"/>
      <c r="H34" s="26"/>
      <c r="I34" s="27"/>
      <c r="J34" s="28"/>
      <c r="K34" s="12"/>
      <c r="L34" s="8"/>
      <c r="M34" s="205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2:30" ht="15.75" customHeight="1">
      <c r="B35" s="82"/>
      <c r="C35" s="8"/>
      <c r="D35" s="8"/>
      <c r="E35" s="8"/>
      <c r="F35" s="8"/>
      <c r="G35" s="8"/>
      <c r="H35" s="8"/>
      <c r="I35" s="8"/>
      <c r="J35" s="8"/>
      <c r="K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2:30" ht="15.75" customHeight="1">
      <c r="B36" s="8"/>
      <c r="C36" s="8"/>
      <c r="D36" s="8"/>
      <c r="E36" s="8"/>
      <c r="F36" s="8"/>
      <c r="G36" s="8"/>
      <c r="H36" s="8"/>
      <c r="I36" s="8"/>
      <c r="J36" s="8"/>
      <c r="K36" s="8"/>
    </row>
  </sheetData>
  <mergeCells count="2">
    <mergeCell ref="E6:H6"/>
    <mergeCell ref="B4:K4"/>
  </mergeCells>
  <phoneticPr fontId="5" type="noConversion"/>
  <pageMargins left="0.75" right="0.5" top="0.5" bottom="0.55000000000000004" header="0.5" footer="0.5"/>
  <pageSetup orientation="landscape" r:id="rId1"/>
  <headerFooter alignWithMargins="0"/>
  <ignoredErrors>
    <ignoredError sqref="H22:H2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715"/>
  <sheetViews>
    <sheetView zoomScale="70" zoomScaleNormal="70" workbookViewId="0">
      <selection activeCell="U1" sqref="U1"/>
    </sheetView>
  </sheetViews>
  <sheetFormatPr defaultColWidth="8.77734375" defaultRowHeight="15"/>
  <cols>
    <col min="1" max="1" width="12.77734375" style="59" customWidth="1"/>
    <col min="2" max="2" width="9.44140625" style="72" bestFit="1" customWidth="1"/>
    <col min="3" max="13" width="9.21875" style="72" bestFit="1" customWidth="1"/>
    <col min="14" max="14" width="10.33203125" style="59" bestFit="1" customWidth="1"/>
    <col min="15" max="16" width="9.21875" style="59" bestFit="1" customWidth="1"/>
    <col min="17" max="17" width="9.21875" style="63" bestFit="1" customWidth="1"/>
    <col min="18" max="21" width="9.21875" style="59" bestFit="1" customWidth="1"/>
    <col min="22" max="22" width="12.5546875" style="59" customWidth="1"/>
    <col min="23" max="16384" width="8.77734375" style="59"/>
  </cols>
  <sheetData>
    <row r="1" spans="1:22">
      <c r="A1" s="29" t="s">
        <v>0</v>
      </c>
      <c r="B1" s="58"/>
      <c r="C1" s="58"/>
      <c r="D1" s="58"/>
      <c r="E1" s="58"/>
      <c r="F1" s="58"/>
      <c r="G1" s="58"/>
      <c r="H1" s="58"/>
      <c r="I1" s="58"/>
      <c r="J1" s="59"/>
      <c r="K1" s="59"/>
      <c r="M1" s="60"/>
      <c r="Q1" s="59"/>
      <c r="U1" s="59" t="s">
        <v>249</v>
      </c>
      <c r="V1" s="1"/>
    </row>
    <row r="2" spans="1:22">
      <c r="A2" s="58" t="str">
        <f>'SelCrit&amp;Growth'!B2</f>
        <v>Docket No. 49421</v>
      </c>
      <c r="B2" s="58"/>
      <c r="C2" s="100"/>
      <c r="D2" s="100"/>
      <c r="E2" s="100"/>
      <c r="F2" s="100"/>
      <c r="G2" s="58"/>
      <c r="H2" s="58"/>
      <c r="I2" s="58"/>
      <c r="J2" s="59"/>
      <c r="K2" s="59"/>
      <c r="M2" s="55"/>
      <c r="Q2" s="59"/>
      <c r="V2" s="61"/>
    </row>
    <row r="3" spans="1:22" ht="12.75" customHeight="1">
      <c r="A3" s="201"/>
      <c r="B3" s="59"/>
      <c r="C3" s="63"/>
      <c r="D3" s="63"/>
      <c r="E3" s="63"/>
      <c r="F3" s="63"/>
      <c r="G3" s="99"/>
      <c r="H3" s="63"/>
      <c r="I3" s="59"/>
      <c r="J3" s="59"/>
      <c r="K3" s="59"/>
      <c r="L3" s="59"/>
      <c r="M3" s="59"/>
      <c r="Q3" s="59"/>
    </row>
    <row r="4" spans="1:22">
      <c r="A4" s="158" t="s">
        <v>102</v>
      </c>
      <c r="B4" s="200">
        <f>MIN($B$15:$V$15)</f>
        <v>6.3446146378184798E-2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</row>
    <row r="5" spans="1:22" ht="17.25">
      <c r="A5" s="199" t="s">
        <v>98</v>
      </c>
      <c r="B5" s="200">
        <f>QUARTILE($B$15:$V$15,1)</f>
        <v>6.8475654548804776E-2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>
      <c r="A6" s="77" t="s">
        <v>21</v>
      </c>
      <c r="B6" s="198">
        <f>AVERAGE(B15:V15)</f>
        <v>7.1638590601185631E-2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</row>
    <row r="7" spans="1:22" ht="17.25">
      <c r="A7" s="158" t="s">
        <v>99</v>
      </c>
      <c r="B7" s="200">
        <f>QUARTILE($B$15:$V$15,3)</f>
        <v>7.2319195330488251E-2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2">
      <c r="A8" s="199" t="s">
        <v>103</v>
      </c>
      <c r="B8" s="200">
        <f>MAX($B$15:$V$15)</f>
        <v>9.1482732803473299E-2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</row>
    <row r="9" spans="1:22" ht="21" customHeight="1">
      <c r="A9" s="71"/>
      <c r="B9" s="296" t="s">
        <v>84</v>
      </c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96"/>
      <c r="U9" s="296"/>
      <c r="V9" s="296"/>
    </row>
    <row r="10" spans="1:22">
      <c r="A10" s="76"/>
      <c r="B10" s="18" t="str">
        <f>AvgStockPrice!B8</f>
        <v>LNT</v>
      </c>
      <c r="C10" s="18" t="str">
        <f>AvgStockPrice!B9</f>
        <v>AEE</v>
      </c>
      <c r="D10" s="18" t="str">
        <f>AvgStockPrice!B10</f>
        <v>AEP</v>
      </c>
      <c r="E10" s="18" t="str">
        <f>AvgStockPrice!B11</f>
        <v>BKH</v>
      </c>
      <c r="F10" s="18" t="str">
        <f>AvgStockPrice!B12</f>
        <v>ED</v>
      </c>
      <c r="G10" s="18" t="str">
        <f>AvgStockPrice!B13</f>
        <v>DTE</v>
      </c>
      <c r="H10" s="18" t="str">
        <f>AvgStockPrice!B14</f>
        <v>DUK</v>
      </c>
      <c r="I10" s="18" t="str">
        <f>AvgStockPrice!B15</f>
        <v>EE</v>
      </c>
      <c r="J10" s="18" t="str">
        <f>AvgStockPrice!B16</f>
        <v>ES</v>
      </c>
      <c r="K10" s="18" t="str">
        <f>AvgStockPrice!B17</f>
        <v>EXC</v>
      </c>
      <c r="L10" s="18" t="str">
        <f>AvgStockPrice!B18</f>
        <v>FTS</v>
      </c>
      <c r="M10" s="18" t="str">
        <f>AvgStockPrice!B19</f>
        <v>IDA</v>
      </c>
      <c r="N10" s="18" t="str">
        <f>AvgStockPrice!B20</f>
        <v>NEE</v>
      </c>
      <c r="O10" s="18" t="str">
        <f>AvgStockPrice!B21</f>
        <v xml:space="preserve">NWE </v>
      </c>
      <c r="P10" s="18" t="str">
        <f>AvgStockPrice!B22</f>
        <v>OGE</v>
      </c>
      <c r="Q10" s="18" t="str">
        <f>AvgStockPrice!B23</f>
        <v>OTTR</v>
      </c>
      <c r="R10" s="18" t="str">
        <f>AvgStockPrice!B24</f>
        <v>PNW</v>
      </c>
      <c r="S10" s="18" t="str">
        <f>AvgStockPrice!B25</f>
        <v>POR</v>
      </c>
      <c r="T10" s="18" t="str">
        <f>AvgStockPrice!B26</f>
        <v>PEG</v>
      </c>
      <c r="U10" s="18" t="str">
        <f>AvgStockPrice!B27</f>
        <v>WEC</v>
      </c>
      <c r="V10" s="18" t="str">
        <f>AvgStockPrice!B28</f>
        <v>XEL</v>
      </c>
    </row>
    <row r="11" spans="1:22">
      <c r="A11" s="101" t="s">
        <v>9</v>
      </c>
      <c r="B11" s="149">
        <f>AvgStockPrice!D8</f>
        <v>46.339166999999996</v>
      </c>
      <c r="C11" s="73">
        <f>AvgStockPrice!$D9</f>
        <v>71.611546666666655</v>
      </c>
      <c r="D11" s="73">
        <f>AvgStockPrice!$D10</f>
        <v>82.594427916666675</v>
      </c>
      <c r="E11" s="73">
        <f>AvgStockPrice!$D11</f>
        <v>72.001854666666674</v>
      </c>
      <c r="F11" s="73">
        <f>AvgStockPrice!$D12</f>
        <v>83.03289108333334</v>
      </c>
      <c r="G11" s="73">
        <f>AvgStockPrice!$D13</f>
        <v>122.65726658333334</v>
      </c>
      <c r="H11" s="73">
        <f>AvgStockPrice!$D14</f>
        <v>89.729849583333348</v>
      </c>
      <c r="I11" s="73">
        <f>AvgStockPrice!$D15</f>
        <v>57.460498416666667</v>
      </c>
      <c r="J11" s="73">
        <f>AvgStockPrice!$D16</f>
        <v>70.352938333333327</v>
      </c>
      <c r="K11" s="73">
        <f>AvgStockPrice!$D17</f>
        <v>49.202621583333347</v>
      </c>
      <c r="L11" s="73">
        <f>AvgStockPrice!$D18</f>
        <v>36.412420916666669</v>
      </c>
      <c r="M11" s="73">
        <f>AvgStockPrice!$D19</f>
        <v>98.896572083333339</v>
      </c>
      <c r="N11" s="73">
        <f>AvgStockPrice!$D20</f>
        <v>188.77896874999999</v>
      </c>
      <c r="O11" s="73">
        <f>AvgStockPrice!$D21</f>
        <v>68.58583908333334</v>
      </c>
      <c r="P11" s="73">
        <f>AvgStockPrice!$D22</f>
        <v>42.091238000000004</v>
      </c>
      <c r="Q11" s="73">
        <f>AvgStockPrice!$D23</f>
        <v>50.074376166666667</v>
      </c>
      <c r="R11" s="73">
        <f>AvgStockPrice!$D24</f>
        <v>93.814167083333317</v>
      </c>
      <c r="S11" s="73">
        <f>AvgStockPrice!$D25</f>
        <v>50.743780499999993</v>
      </c>
      <c r="T11" s="73">
        <f>AvgStockPrice!$D26</f>
        <v>58.439575249999997</v>
      </c>
      <c r="U11" s="73">
        <f>AvgStockPrice!$D27</f>
        <v>77.029750833333324</v>
      </c>
      <c r="V11" s="234">
        <f>AvgStockPrice!$D28</f>
        <v>55.157981249999999</v>
      </c>
    </row>
    <row r="12" spans="1:22">
      <c r="A12" s="147" t="s">
        <v>10</v>
      </c>
      <c r="B12" s="152">
        <f>Div1calc!I8</f>
        <v>1.4411224999999999</v>
      </c>
      <c r="C12" s="22">
        <f>Div1calc!I9</f>
        <v>1.9603249999999999</v>
      </c>
      <c r="D12" s="22">
        <f>Div1calc!I10</f>
        <v>2.74499</v>
      </c>
      <c r="E12" s="22">
        <f>Div1calc!I11</f>
        <v>2.0745399999999998</v>
      </c>
      <c r="F12" s="22">
        <f>Div1calc!I12</f>
        <v>2.9784999999999995</v>
      </c>
      <c r="G12" s="22">
        <f>Div1calc!I13</f>
        <v>3.8319749999999999</v>
      </c>
      <c r="H12" s="22">
        <f>Div1calc!I14</f>
        <v>3.8560812499999999</v>
      </c>
      <c r="I12" s="22">
        <f>Div1calc!I15</f>
        <v>1.5019199999999999</v>
      </c>
      <c r="J12" s="22">
        <f>Div1calc!I16</f>
        <v>2.1696925</v>
      </c>
      <c r="K12" s="22">
        <f>Div1calc!I17</f>
        <v>1.471025</v>
      </c>
      <c r="L12" s="22">
        <f>Div1calc!I18</f>
        <v>1.8468000000000002</v>
      </c>
      <c r="M12" s="22">
        <f>Div1calc!I19</f>
        <v>2.5659900000000002</v>
      </c>
      <c r="N12" s="22">
        <f>Div1calc!I20</f>
        <v>4.9111641974999998</v>
      </c>
      <c r="O12" s="22">
        <f>Div1calc!I21</f>
        <v>2.3158124999999998</v>
      </c>
      <c r="P12" s="22">
        <f>Div1calc!I22</f>
        <v>1.500515</v>
      </c>
      <c r="Q12" s="22">
        <f>Div1calc!I23</f>
        <v>1.4209999999999998</v>
      </c>
      <c r="R12" s="22">
        <f>Div1calc!I24</f>
        <v>3.0237500000000002</v>
      </c>
      <c r="S12" s="22">
        <f>Div1calc!I25</f>
        <v>1.4967624999999998</v>
      </c>
      <c r="T12" s="22">
        <f>Div1calc!I26</f>
        <v>1.9228122000000003</v>
      </c>
      <c r="U12" s="22">
        <f>Div1calc!I27</f>
        <v>2.3906800000000001</v>
      </c>
      <c r="V12" s="235">
        <f>Div1calc!I28</f>
        <v>1.6430850000000001</v>
      </c>
    </row>
    <row r="13" spans="1:22">
      <c r="A13" s="147" t="s">
        <v>19</v>
      </c>
      <c r="B13" s="153">
        <f>'SelCrit&amp;Growth'!I8</f>
        <v>5.9499999999999997E-2</v>
      </c>
      <c r="C13" s="65">
        <f>'SelCrit&amp;Growth'!$I9</f>
        <v>6.3500000000000001E-2</v>
      </c>
      <c r="D13" s="65">
        <f>'SelCrit&amp;Growth'!$I10</f>
        <v>4.8500000000000001E-2</v>
      </c>
      <c r="E13" s="65">
        <f>'SelCrit&amp;Growth'!$I11</f>
        <v>5.3999999999999999E-2</v>
      </c>
      <c r="F13" s="65">
        <f>'SelCrit&amp;Growth'!$I12</f>
        <v>2.5000000000000001E-2</v>
      </c>
      <c r="G13" s="65">
        <f>'SelCrit&amp;Growth'!$I13</f>
        <v>5.5E-2</v>
      </c>
      <c r="H13" s="65">
        <f>'SelCrit&amp;Growth'!$I14</f>
        <v>5.2500000000000005E-2</v>
      </c>
      <c r="I13" s="65">
        <f>'SelCrit&amp;Growth'!$I15</f>
        <v>4.2999999999999997E-2</v>
      </c>
      <c r="J13" s="65">
        <f>'SelCrit&amp;Growth'!$I16</f>
        <v>5.5500000000000001E-2</v>
      </c>
      <c r="K13" s="172">
        <f>'SelCrit&amp;Growth'!$I17</f>
        <v>5.7999999999999996E-2</v>
      </c>
      <c r="L13" s="65">
        <f>'SelCrit&amp;Growth'!$I18</f>
        <v>5.2000000000000005E-2</v>
      </c>
      <c r="M13" s="65">
        <f>'SelCrit&amp;Growth'!$I19</f>
        <v>3.6500000000000005E-2</v>
      </c>
      <c r="N13" s="65">
        <f>'SelCrit&amp;Growth'!$I20</f>
        <v>8.3499999999999991E-2</v>
      </c>
      <c r="O13" s="65">
        <f>'SelCrit&amp;Growth'!$I21</f>
        <v>2.75E-2</v>
      </c>
      <c r="P13" s="65">
        <f>'SelCrit&amp;Growth'!$I22</f>
        <v>5.5500000000000001E-2</v>
      </c>
      <c r="Q13" s="65">
        <f>'SelCrit&amp;Growth'!$I23</f>
        <v>6.0000000000000005E-2</v>
      </c>
      <c r="R13" s="65">
        <f>'SelCrit&amp;Growth'!I24</f>
        <v>0.05</v>
      </c>
      <c r="S13" s="65">
        <f>'SelCrit&amp;Growth'!I25</f>
        <v>4.2999999999999997E-2</v>
      </c>
      <c r="T13" s="65">
        <f>'SelCrit&amp;Growth'!$I26</f>
        <v>5.3999999999999999E-2</v>
      </c>
      <c r="U13" s="65">
        <f>'SelCrit&amp;Growth'!$I27</f>
        <v>5.1999999999999998E-2</v>
      </c>
      <c r="V13" s="236">
        <f>'SelCrit&amp;Growth'!$I28</f>
        <v>5.6999999999999995E-2</v>
      </c>
    </row>
    <row r="14" spans="1:22">
      <c r="A14" s="148" t="s">
        <v>20</v>
      </c>
      <c r="B14" s="244">
        <f>'2. Calendar Year'!S9/100</f>
        <v>3.8399999999999997E-2</v>
      </c>
      <c r="C14" s="65">
        <f>B14</f>
        <v>3.8399999999999997E-2</v>
      </c>
      <c r="D14" s="65">
        <f>C14</f>
        <v>3.8399999999999997E-2</v>
      </c>
      <c r="E14" s="65">
        <f>D14</f>
        <v>3.8399999999999997E-2</v>
      </c>
      <c r="F14" s="65">
        <f>E14</f>
        <v>3.8399999999999997E-2</v>
      </c>
      <c r="G14" s="65">
        <f t="shared" ref="G14:U14" si="0">F14</f>
        <v>3.8399999999999997E-2</v>
      </c>
      <c r="H14" s="65">
        <f t="shared" si="0"/>
        <v>3.8399999999999997E-2</v>
      </c>
      <c r="I14" s="65">
        <f t="shared" si="0"/>
        <v>3.8399999999999997E-2</v>
      </c>
      <c r="J14" s="65">
        <f t="shared" si="0"/>
        <v>3.8399999999999997E-2</v>
      </c>
      <c r="K14" s="65">
        <f t="shared" si="0"/>
        <v>3.8399999999999997E-2</v>
      </c>
      <c r="L14" s="65">
        <f t="shared" si="0"/>
        <v>3.8399999999999997E-2</v>
      </c>
      <c r="M14" s="65">
        <f t="shared" si="0"/>
        <v>3.8399999999999997E-2</v>
      </c>
      <c r="N14" s="65">
        <f t="shared" si="0"/>
        <v>3.8399999999999997E-2</v>
      </c>
      <c r="O14" s="65">
        <f t="shared" si="0"/>
        <v>3.8399999999999997E-2</v>
      </c>
      <c r="P14" s="65">
        <f t="shared" si="0"/>
        <v>3.8399999999999997E-2</v>
      </c>
      <c r="Q14" s="65">
        <f t="shared" si="0"/>
        <v>3.8399999999999997E-2</v>
      </c>
      <c r="R14" s="65">
        <f t="shared" si="0"/>
        <v>3.8399999999999997E-2</v>
      </c>
      <c r="S14" s="65">
        <f t="shared" si="0"/>
        <v>3.8399999999999997E-2</v>
      </c>
      <c r="T14" s="65">
        <f t="shared" si="0"/>
        <v>3.8399999999999997E-2</v>
      </c>
      <c r="U14" s="65">
        <f t="shared" si="0"/>
        <v>3.8399999999999997E-2</v>
      </c>
      <c r="V14" s="236">
        <f t="shared" ref="V14" si="1">U14</f>
        <v>3.8399999999999997E-2</v>
      </c>
    </row>
    <row r="15" spans="1:22">
      <c r="A15" s="92" t="s">
        <v>14</v>
      </c>
      <c r="B15" s="145">
        <f>IRR(B18:B175,0.09)</f>
        <v>7.1607711157959164E-2</v>
      </c>
      <c r="C15" s="146">
        <f t="shared" ref="C15:E15" si="2">IRR(C18:C175,0.07)</f>
        <v>6.7880310138940469E-2</v>
      </c>
      <c r="D15" s="146">
        <f t="shared" si="2"/>
        <v>7.2576412749677965E-2</v>
      </c>
      <c r="E15" s="146">
        <f t="shared" si="2"/>
        <v>6.8436758533912956E-2</v>
      </c>
      <c r="F15" s="146">
        <f t="shared" ref="F15:V15" si="3">IRR(F18:F175,0.07)</f>
        <v>7.2319195330488251E-2</v>
      </c>
      <c r="G15" s="146">
        <f t="shared" si="3"/>
        <v>7.1221610830859428E-2</v>
      </c>
      <c r="H15" s="146">
        <f t="shared" si="3"/>
        <v>8.3439680125905635E-2</v>
      </c>
      <c r="I15" s="146">
        <f t="shared" si="3"/>
        <v>6.4317665098345689E-2</v>
      </c>
      <c r="J15" s="146">
        <f t="shared" si="3"/>
        <v>7.0841966361904207E-2</v>
      </c>
      <c r="K15" s="146">
        <f t="shared" si="3"/>
        <v>7.0096532133801182E-2</v>
      </c>
      <c r="L15" s="146">
        <f t="shared" si="3"/>
        <v>9.1482732803473299E-2</v>
      </c>
      <c r="M15" s="146">
        <f t="shared" si="3"/>
        <v>6.3446146378184798E-2</v>
      </c>
      <c r="N15" s="146">
        <f t="shared" si="3"/>
        <v>6.8475654548804776E-2</v>
      </c>
      <c r="O15" s="146">
        <f t="shared" si="3"/>
        <v>7.0536037841255617E-2</v>
      </c>
      <c r="P15" s="146">
        <f t="shared" si="3"/>
        <v>7.6069393863606338E-2</v>
      </c>
      <c r="Q15" s="146">
        <f t="shared" si="3"/>
        <v>6.862818761307854E-2</v>
      </c>
      <c r="R15" s="146">
        <f t="shared" si="3"/>
        <v>7.1688491293742107E-2</v>
      </c>
      <c r="S15" s="146">
        <f t="shared" si="3"/>
        <v>6.794036534170167E-2</v>
      </c>
      <c r="T15" s="146">
        <f t="shared" si="3"/>
        <v>7.2907051666623257E-2</v>
      </c>
      <c r="U15" s="146">
        <f t="shared" si="3"/>
        <v>7.0638838515970859E-2</v>
      </c>
      <c r="V15" s="237">
        <f t="shared" si="3"/>
        <v>6.9859660296662129E-2</v>
      </c>
    </row>
    <row r="16" spans="1:22" ht="9" customHeight="1">
      <c r="A16" s="162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63"/>
      <c r="O16" s="63"/>
      <c r="P16" s="63"/>
      <c r="R16" s="63"/>
      <c r="S16" s="63"/>
      <c r="T16" s="63"/>
      <c r="U16" s="63"/>
      <c r="V16" s="238"/>
    </row>
    <row r="17" spans="1:22">
      <c r="A17" s="293" t="s">
        <v>44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4"/>
    </row>
    <row r="18" spans="1:22">
      <c r="A18" s="101">
        <v>2019</v>
      </c>
      <c r="B18" s="73">
        <f t="shared" ref="B18:V18" si="4">B11*(-1)</f>
        <v>-46.339166999999996</v>
      </c>
      <c r="C18" s="73">
        <f t="shared" si="4"/>
        <v>-71.611546666666655</v>
      </c>
      <c r="D18" s="73">
        <f t="shared" si="4"/>
        <v>-82.594427916666675</v>
      </c>
      <c r="E18" s="73">
        <f t="shared" si="4"/>
        <v>-72.001854666666674</v>
      </c>
      <c r="F18" s="73">
        <f t="shared" si="4"/>
        <v>-83.03289108333334</v>
      </c>
      <c r="G18" s="73">
        <f t="shared" si="4"/>
        <v>-122.65726658333334</v>
      </c>
      <c r="H18" s="73">
        <f t="shared" si="4"/>
        <v>-89.729849583333348</v>
      </c>
      <c r="I18" s="73">
        <f t="shared" si="4"/>
        <v>-57.460498416666667</v>
      </c>
      <c r="J18" s="73">
        <f t="shared" si="4"/>
        <v>-70.352938333333327</v>
      </c>
      <c r="K18" s="73">
        <f t="shared" si="4"/>
        <v>-49.202621583333347</v>
      </c>
      <c r="L18" s="73">
        <f t="shared" si="4"/>
        <v>-36.412420916666669</v>
      </c>
      <c r="M18" s="73">
        <f t="shared" si="4"/>
        <v>-98.896572083333339</v>
      </c>
      <c r="N18" s="73">
        <f t="shared" si="4"/>
        <v>-188.77896874999999</v>
      </c>
      <c r="O18" s="73">
        <f t="shared" si="4"/>
        <v>-68.58583908333334</v>
      </c>
      <c r="P18" s="73">
        <f t="shared" si="4"/>
        <v>-42.091238000000004</v>
      </c>
      <c r="Q18" s="73">
        <f t="shared" si="4"/>
        <v>-50.074376166666667</v>
      </c>
      <c r="R18" s="73">
        <f t="shared" si="4"/>
        <v>-93.814167083333317</v>
      </c>
      <c r="S18" s="73">
        <f t="shared" si="4"/>
        <v>-50.743780499999993</v>
      </c>
      <c r="T18" s="73">
        <f t="shared" si="4"/>
        <v>-58.439575249999997</v>
      </c>
      <c r="U18" s="73">
        <f t="shared" si="4"/>
        <v>-77.029750833333324</v>
      </c>
      <c r="V18" s="234">
        <f t="shared" si="4"/>
        <v>-55.157981249999999</v>
      </c>
    </row>
    <row r="19" spans="1:22">
      <c r="A19" s="102">
        <f>1+A18</f>
        <v>2020</v>
      </c>
      <c r="B19" s="93">
        <f t="shared" ref="B19:V19" si="5">B12</f>
        <v>1.4411224999999999</v>
      </c>
      <c r="C19" s="93">
        <f t="shared" si="5"/>
        <v>1.9603249999999999</v>
      </c>
      <c r="D19" s="93">
        <f t="shared" si="5"/>
        <v>2.74499</v>
      </c>
      <c r="E19" s="93">
        <f t="shared" si="5"/>
        <v>2.0745399999999998</v>
      </c>
      <c r="F19" s="93">
        <f t="shared" si="5"/>
        <v>2.9784999999999995</v>
      </c>
      <c r="G19" s="93">
        <f t="shared" si="5"/>
        <v>3.8319749999999999</v>
      </c>
      <c r="H19" s="93">
        <f t="shared" si="5"/>
        <v>3.8560812499999999</v>
      </c>
      <c r="I19" s="93">
        <f t="shared" si="5"/>
        <v>1.5019199999999999</v>
      </c>
      <c r="J19" s="93">
        <f t="shared" si="5"/>
        <v>2.1696925</v>
      </c>
      <c r="K19" s="93">
        <f t="shared" si="5"/>
        <v>1.471025</v>
      </c>
      <c r="L19" s="93">
        <f t="shared" si="5"/>
        <v>1.8468000000000002</v>
      </c>
      <c r="M19" s="93">
        <f t="shared" si="5"/>
        <v>2.5659900000000002</v>
      </c>
      <c r="N19" s="93">
        <f t="shared" si="5"/>
        <v>4.9111641974999998</v>
      </c>
      <c r="O19" s="93">
        <f t="shared" si="5"/>
        <v>2.3158124999999998</v>
      </c>
      <c r="P19" s="93">
        <f t="shared" si="5"/>
        <v>1.500515</v>
      </c>
      <c r="Q19" s="93">
        <f t="shared" si="5"/>
        <v>1.4209999999999998</v>
      </c>
      <c r="R19" s="93">
        <f t="shared" si="5"/>
        <v>3.0237500000000002</v>
      </c>
      <c r="S19" s="93">
        <f t="shared" si="5"/>
        <v>1.4967624999999998</v>
      </c>
      <c r="T19" s="93">
        <f t="shared" si="5"/>
        <v>1.9228122000000003</v>
      </c>
      <c r="U19" s="93">
        <f t="shared" si="5"/>
        <v>2.3906800000000001</v>
      </c>
      <c r="V19" s="239">
        <f t="shared" si="5"/>
        <v>1.6430850000000001</v>
      </c>
    </row>
    <row r="20" spans="1:22">
      <c r="A20" s="102">
        <f>1+A19</f>
        <v>2021</v>
      </c>
      <c r="B20" s="74">
        <f>B19*(1+B$13)</f>
        <v>1.5268692887499997</v>
      </c>
      <c r="C20" s="74">
        <f t="shared" ref="C20:E20" si="6">C19*(1+C$13)</f>
        <v>2.0848056374999997</v>
      </c>
      <c r="D20" s="74">
        <f t="shared" si="6"/>
        <v>2.8781220150000002</v>
      </c>
      <c r="E20" s="74">
        <f t="shared" si="6"/>
        <v>2.1865651599999998</v>
      </c>
      <c r="F20" s="74">
        <f t="shared" ref="B20:V23" si="7">F19*(1+F$13)</f>
        <v>3.0529624999999991</v>
      </c>
      <c r="G20" s="74">
        <f t="shared" si="7"/>
        <v>4.0427336249999994</v>
      </c>
      <c r="H20" s="74">
        <f t="shared" si="7"/>
        <v>4.058525515625</v>
      </c>
      <c r="I20" s="74">
        <f t="shared" si="7"/>
        <v>1.5665025599999998</v>
      </c>
      <c r="J20" s="74">
        <f t="shared" si="7"/>
        <v>2.2901104337500002</v>
      </c>
      <c r="K20" s="74">
        <f t="shared" si="7"/>
        <v>1.5563444500000001</v>
      </c>
      <c r="L20" s="74">
        <f t="shared" si="7"/>
        <v>1.9428336000000004</v>
      </c>
      <c r="M20" s="74">
        <f t="shared" si="7"/>
        <v>2.6596486350000004</v>
      </c>
      <c r="N20" s="74">
        <f t="shared" si="7"/>
        <v>5.3212464079912491</v>
      </c>
      <c r="O20" s="74">
        <f t="shared" si="7"/>
        <v>2.3794973437500002</v>
      </c>
      <c r="P20" s="74">
        <f t="shared" si="7"/>
        <v>1.5837935825000002</v>
      </c>
      <c r="Q20" s="74">
        <f t="shared" si="7"/>
        <v>1.5062599999999999</v>
      </c>
      <c r="R20" s="74">
        <f t="shared" si="7"/>
        <v>3.1749375000000004</v>
      </c>
      <c r="S20" s="74">
        <f t="shared" si="7"/>
        <v>1.5611232874999996</v>
      </c>
      <c r="T20" s="74">
        <f t="shared" si="7"/>
        <v>2.0266440588000005</v>
      </c>
      <c r="U20" s="74">
        <f t="shared" si="7"/>
        <v>2.5149953600000003</v>
      </c>
      <c r="V20" s="240">
        <f t="shared" si="7"/>
        <v>1.7367408450000001</v>
      </c>
    </row>
    <row r="21" spans="1:22">
      <c r="A21" s="102">
        <f t="shared" ref="A21:A29" si="8">1+A20</f>
        <v>2022</v>
      </c>
      <c r="B21" s="74">
        <f t="shared" si="7"/>
        <v>1.6177180114306244</v>
      </c>
      <c r="C21" s="74">
        <f t="shared" ref="C21:E21" si="9">C20*(1+C$13)</f>
        <v>2.2171907954812493</v>
      </c>
      <c r="D21" s="74">
        <f t="shared" si="9"/>
        <v>3.0177109327275002</v>
      </c>
      <c r="E21" s="74">
        <f t="shared" si="9"/>
        <v>2.3046396786400001</v>
      </c>
      <c r="F21" s="74">
        <f t="shared" si="7"/>
        <v>3.129286562499999</v>
      </c>
      <c r="G21" s="74">
        <f t="shared" si="7"/>
        <v>4.2650839743749991</v>
      </c>
      <c r="H21" s="74">
        <f t="shared" si="7"/>
        <v>4.271598105195312</v>
      </c>
      <c r="I21" s="74">
        <f t="shared" si="7"/>
        <v>1.6338621700799996</v>
      </c>
      <c r="J21" s="74">
        <f t="shared" si="7"/>
        <v>2.4172115628231254</v>
      </c>
      <c r="K21" s="74">
        <f t="shared" si="7"/>
        <v>1.6466124281000001</v>
      </c>
      <c r="L21" s="74">
        <f t="shared" si="7"/>
        <v>2.0438609472000007</v>
      </c>
      <c r="M21" s="74">
        <f t="shared" si="7"/>
        <v>2.7567258101775005</v>
      </c>
      <c r="N21" s="74">
        <f t="shared" si="7"/>
        <v>5.7655704830585179</v>
      </c>
      <c r="O21" s="74">
        <f t="shared" si="7"/>
        <v>2.4449335207031253</v>
      </c>
      <c r="P21" s="74">
        <f t="shared" si="7"/>
        <v>1.6716941263287504</v>
      </c>
      <c r="Q21" s="74">
        <f t="shared" si="7"/>
        <v>1.5966355999999999</v>
      </c>
      <c r="R21" s="74">
        <f t="shared" si="7"/>
        <v>3.3336843750000007</v>
      </c>
      <c r="S21" s="74">
        <f t="shared" si="7"/>
        <v>1.6282515888624995</v>
      </c>
      <c r="T21" s="74">
        <f t="shared" si="7"/>
        <v>2.1360828379752008</v>
      </c>
      <c r="U21" s="74">
        <f t="shared" si="7"/>
        <v>2.6457751187200005</v>
      </c>
      <c r="V21" s="240">
        <f t="shared" ref="V21" si="10">V20*(1+V$13)</f>
        <v>1.835735073165</v>
      </c>
    </row>
    <row r="22" spans="1:22">
      <c r="A22" s="102">
        <f t="shared" si="8"/>
        <v>2023</v>
      </c>
      <c r="B22" s="74">
        <f t="shared" si="7"/>
        <v>1.7139722331107463</v>
      </c>
      <c r="C22" s="74">
        <f t="shared" ref="C22:E22" si="11">C21*(1+C$13)</f>
        <v>2.3579824109943086</v>
      </c>
      <c r="D22" s="74">
        <f t="shared" si="11"/>
        <v>3.1640699129647838</v>
      </c>
      <c r="E22" s="74">
        <f t="shared" si="11"/>
        <v>2.4290902212865602</v>
      </c>
      <c r="F22" s="74">
        <f t="shared" si="7"/>
        <v>3.2075187265624989</v>
      </c>
      <c r="G22" s="74">
        <f t="shared" si="7"/>
        <v>4.4996635929656241</v>
      </c>
      <c r="H22" s="74">
        <f t="shared" si="7"/>
        <v>4.495857005718066</v>
      </c>
      <c r="I22" s="74">
        <f t="shared" si="7"/>
        <v>1.7041182433934394</v>
      </c>
      <c r="J22" s="74">
        <f t="shared" si="7"/>
        <v>2.5513668045598092</v>
      </c>
      <c r="K22" s="74">
        <f t="shared" si="7"/>
        <v>1.7421159489298002</v>
      </c>
      <c r="L22" s="74">
        <f t="shared" si="7"/>
        <v>2.1501417164544008</v>
      </c>
      <c r="M22" s="74">
        <f t="shared" si="7"/>
        <v>2.8573463022489793</v>
      </c>
      <c r="N22" s="74">
        <f t="shared" si="7"/>
        <v>6.2469956183939033</v>
      </c>
      <c r="O22" s="74">
        <f t="shared" si="7"/>
        <v>2.5121691925224616</v>
      </c>
      <c r="P22" s="74">
        <f t="shared" si="7"/>
        <v>1.7644731503399962</v>
      </c>
      <c r="Q22" s="74">
        <f>Q21*(1+Q$13)</f>
        <v>1.6924337359999999</v>
      </c>
      <c r="R22" s="74">
        <f t="shared" si="7"/>
        <v>3.5003685937500011</v>
      </c>
      <c r="S22" s="74">
        <f t="shared" si="7"/>
        <v>1.6982664071835869</v>
      </c>
      <c r="T22" s="74">
        <f t="shared" si="7"/>
        <v>2.2514313112258617</v>
      </c>
      <c r="U22" s="74">
        <f t="shared" si="7"/>
        <v>2.7833554248934407</v>
      </c>
      <c r="V22" s="240">
        <f t="shared" ref="V22" si="12">V21*(1+V$13)</f>
        <v>1.9403719723354049</v>
      </c>
    </row>
    <row r="23" spans="1:22">
      <c r="A23" s="102">
        <f t="shared" si="8"/>
        <v>2024</v>
      </c>
      <c r="B23" s="74">
        <f t="shared" si="7"/>
        <v>1.8159535809808356</v>
      </c>
      <c r="C23" s="74">
        <f t="shared" ref="C23:E23" si="13">C22*(1+C$13)</f>
        <v>2.5077142940924468</v>
      </c>
      <c r="D23" s="74">
        <f t="shared" si="13"/>
        <v>3.3175273037435757</v>
      </c>
      <c r="E23" s="74">
        <f t="shared" si="13"/>
        <v>2.5602610932360346</v>
      </c>
      <c r="F23" s="74">
        <f t="shared" si="7"/>
        <v>3.2877066947265612</v>
      </c>
      <c r="G23" s="74">
        <f t="shared" si="7"/>
        <v>4.7471450905787336</v>
      </c>
      <c r="H23" s="74">
        <f t="shared" si="7"/>
        <v>4.7318894985182647</v>
      </c>
      <c r="I23" s="74">
        <f t="shared" si="7"/>
        <v>1.7773953278593573</v>
      </c>
      <c r="J23" s="74">
        <f t="shared" si="7"/>
        <v>2.6929676622128791</v>
      </c>
      <c r="K23" s="74">
        <f t="shared" si="7"/>
        <v>1.8431586739677286</v>
      </c>
      <c r="L23" s="74">
        <f t="shared" si="7"/>
        <v>2.2619490857100297</v>
      </c>
      <c r="M23" s="74">
        <f t="shared" si="7"/>
        <v>2.9616394422810672</v>
      </c>
      <c r="N23" s="74">
        <f t="shared" si="7"/>
        <v>6.7686197525297933</v>
      </c>
      <c r="O23" s="74">
        <f t="shared" si="7"/>
        <v>2.5812538453168297</v>
      </c>
      <c r="P23" s="74">
        <f t="shared" si="7"/>
        <v>1.8624014101838662</v>
      </c>
      <c r="Q23" s="74">
        <f>Q22*(1+Q$13)</f>
        <v>1.79397976016</v>
      </c>
      <c r="R23" s="74">
        <f t="shared" si="7"/>
        <v>3.6753870234375015</v>
      </c>
      <c r="S23" s="74">
        <f t="shared" si="7"/>
        <v>1.771291862692481</v>
      </c>
      <c r="T23" s="74">
        <f t="shared" si="7"/>
        <v>2.3730086020320584</v>
      </c>
      <c r="U23" s="74">
        <f t="shared" si="7"/>
        <v>2.9280899069878998</v>
      </c>
      <c r="V23" s="240">
        <f t="shared" ref="V23" si="14">V22*(1+V$13)</f>
        <v>2.0509731747585227</v>
      </c>
    </row>
    <row r="24" spans="1:22">
      <c r="A24" s="102">
        <f t="shared" si="8"/>
        <v>2025</v>
      </c>
      <c r="B24" s="74">
        <f>B23*(1+B$14)</f>
        <v>1.8856861984904996</v>
      </c>
      <c r="C24" s="74">
        <f t="shared" ref="C24:E24" si="15">C23*(1+C$14)</f>
        <v>2.6040105229855968</v>
      </c>
      <c r="D24" s="74">
        <f t="shared" si="15"/>
        <v>3.4449203522073288</v>
      </c>
      <c r="E24" s="74">
        <f t="shared" si="15"/>
        <v>2.6585751192162981</v>
      </c>
      <c r="F24" s="74">
        <f t="shared" ref="F24:U38" si="16">F23*(1+F$14)</f>
        <v>3.413954631804061</v>
      </c>
      <c r="G24" s="74">
        <f t="shared" si="16"/>
        <v>4.9294354620569569</v>
      </c>
      <c r="H24" s="74">
        <f t="shared" si="16"/>
        <v>4.9135940552613659</v>
      </c>
      <c r="I24" s="74">
        <f t="shared" si="16"/>
        <v>1.8456473084491565</v>
      </c>
      <c r="J24" s="74">
        <f t="shared" si="16"/>
        <v>2.7963776204418536</v>
      </c>
      <c r="K24" s="74">
        <f t="shared" si="16"/>
        <v>1.9139359670480893</v>
      </c>
      <c r="L24" s="74">
        <f t="shared" si="16"/>
        <v>2.348807930601295</v>
      </c>
      <c r="M24" s="74">
        <f t="shared" si="16"/>
        <v>3.0753663968646601</v>
      </c>
      <c r="N24" s="74">
        <f t="shared" si="16"/>
        <v>7.0285347510269371</v>
      </c>
      <c r="O24" s="74">
        <f t="shared" si="16"/>
        <v>2.6803739929769961</v>
      </c>
      <c r="P24" s="74">
        <f t="shared" si="16"/>
        <v>1.9339176243349265</v>
      </c>
      <c r="Q24" s="74">
        <f>Q23*(1+Q$14)</f>
        <v>1.8628685829501441</v>
      </c>
      <c r="R24" s="74">
        <f t="shared" si="16"/>
        <v>3.8165218851375013</v>
      </c>
      <c r="S24" s="74">
        <f t="shared" si="16"/>
        <v>1.8393094702198722</v>
      </c>
      <c r="T24" s="74">
        <f t="shared" si="16"/>
        <v>2.4641321323500893</v>
      </c>
      <c r="U24" s="74">
        <f t="shared" si="16"/>
        <v>3.0405285594162352</v>
      </c>
      <c r="V24" s="240">
        <f t="shared" ref="V24:V38" si="17">V23*(1+V$14)</f>
        <v>2.12973054466925</v>
      </c>
    </row>
    <row r="25" spans="1:22">
      <c r="A25" s="102">
        <f t="shared" si="8"/>
        <v>2026</v>
      </c>
      <c r="B25" s="74">
        <f t="shared" ref="B25:S39" si="18">B24*(1+B$14)</f>
        <v>1.9580965485125348</v>
      </c>
      <c r="C25" s="74">
        <f t="shared" si="18"/>
        <v>2.7040045270682436</v>
      </c>
      <c r="D25" s="74">
        <f t="shared" si="18"/>
        <v>3.5772052937320904</v>
      </c>
      <c r="E25" s="74">
        <f t="shared" si="18"/>
        <v>2.7606644037942041</v>
      </c>
      <c r="F25" s="74">
        <f t="shared" si="16"/>
        <v>3.545050489665337</v>
      </c>
      <c r="G25" s="74">
        <f t="shared" si="16"/>
        <v>5.1187257837999436</v>
      </c>
      <c r="H25" s="74">
        <f t="shared" si="16"/>
        <v>5.1022760669834026</v>
      </c>
      <c r="I25" s="74">
        <f t="shared" si="16"/>
        <v>1.9165201650936041</v>
      </c>
      <c r="J25" s="74">
        <f t="shared" si="16"/>
        <v>2.9037585210668206</v>
      </c>
      <c r="K25" s="74">
        <f t="shared" si="16"/>
        <v>1.9874311081827358</v>
      </c>
      <c r="L25" s="74">
        <f t="shared" si="16"/>
        <v>2.4390021551363845</v>
      </c>
      <c r="M25" s="74">
        <f t="shared" si="16"/>
        <v>3.1934604665042632</v>
      </c>
      <c r="N25" s="74">
        <f t="shared" si="16"/>
        <v>7.2984304854663717</v>
      </c>
      <c r="O25" s="74">
        <f t="shared" si="16"/>
        <v>2.7833003543073125</v>
      </c>
      <c r="P25" s="74">
        <f t="shared" si="16"/>
        <v>2.0081800611093876</v>
      </c>
      <c r="Q25" s="74">
        <f t="shared" si="16"/>
        <v>1.9344027365354297</v>
      </c>
      <c r="R25" s="74">
        <f t="shared" si="16"/>
        <v>3.9630763255267816</v>
      </c>
      <c r="S25" s="74">
        <f t="shared" si="16"/>
        <v>1.9099389538763154</v>
      </c>
      <c r="T25" s="74">
        <f t="shared" si="16"/>
        <v>2.5587548062323329</v>
      </c>
      <c r="U25" s="74">
        <f t="shared" si="16"/>
        <v>3.1572848560978186</v>
      </c>
      <c r="V25" s="240">
        <f t="shared" si="17"/>
        <v>2.2115121975845491</v>
      </c>
    </row>
    <row r="26" spans="1:22">
      <c r="A26" s="102">
        <f t="shared" si="8"/>
        <v>2027</v>
      </c>
      <c r="B26" s="74">
        <f t="shared" si="18"/>
        <v>2.0332874559754162</v>
      </c>
      <c r="C26" s="74">
        <f t="shared" si="18"/>
        <v>2.807838300907664</v>
      </c>
      <c r="D26" s="74">
        <f t="shared" si="18"/>
        <v>3.7145699770114025</v>
      </c>
      <c r="E26" s="74">
        <f t="shared" si="18"/>
        <v>2.8666739168999014</v>
      </c>
      <c r="F26" s="74">
        <f t="shared" si="16"/>
        <v>3.6811804284684859</v>
      </c>
      <c r="G26" s="74">
        <f t="shared" si="16"/>
        <v>5.315284853897861</v>
      </c>
      <c r="H26" s="74">
        <f t="shared" si="16"/>
        <v>5.298203467955565</v>
      </c>
      <c r="I26" s="74">
        <f t="shared" si="16"/>
        <v>1.9901145394331985</v>
      </c>
      <c r="J26" s="74">
        <f t="shared" si="16"/>
        <v>3.0152628482757864</v>
      </c>
      <c r="K26" s="74">
        <f t="shared" si="16"/>
        <v>2.0637484627369527</v>
      </c>
      <c r="L26" s="74">
        <f t="shared" si="16"/>
        <v>2.5326598378936218</v>
      </c>
      <c r="M26" s="74">
        <f t="shared" si="16"/>
        <v>3.3160893484180267</v>
      </c>
      <c r="N26" s="74">
        <f t="shared" si="16"/>
        <v>7.5786902161082805</v>
      </c>
      <c r="O26" s="74">
        <f t="shared" si="16"/>
        <v>2.8901790879127134</v>
      </c>
      <c r="P26" s="74">
        <f t="shared" si="16"/>
        <v>2.0852941754559882</v>
      </c>
      <c r="Q26" s="74">
        <f t="shared" si="16"/>
        <v>2.0086838016183903</v>
      </c>
      <c r="R26" s="74">
        <f t="shared" si="16"/>
        <v>4.1152584564270098</v>
      </c>
      <c r="S26" s="74">
        <f t="shared" si="16"/>
        <v>1.9832806097051658</v>
      </c>
      <c r="T26" s="74">
        <f t="shared" si="16"/>
        <v>2.6570109907916546</v>
      </c>
      <c r="U26" s="74">
        <f t="shared" si="16"/>
        <v>3.2785245945719748</v>
      </c>
      <c r="V26" s="240">
        <f t="shared" si="17"/>
        <v>2.2964342659717958</v>
      </c>
    </row>
    <row r="27" spans="1:22" ht="15" customHeight="1">
      <c r="A27" s="102">
        <f t="shared" si="8"/>
        <v>2028</v>
      </c>
      <c r="B27" s="74">
        <f t="shared" si="18"/>
        <v>2.111365694284872</v>
      </c>
      <c r="C27" s="74">
        <f t="shared" si="18"/>
        <v>2.9156592916625184</v>
      </c>
      <c r="D27" s="74">
        <f t="shared" si="18"/>
        <v>3.8572094641286401</v>
      </c>
      <c r="E27" s="74">
        <f t="shared" si="18"/>
        <v>2.9767541953088577</v>
      </c>
      <c r="F27" s="74">
        <f t="shared" si="16"/>
        <v>3.8225377569216756</v>
      </c>
      <c r="G27" s="74">
        <f t="shared" si="16"/>
        <v>5.5193917922875384</v>
      </c>
      <c r="H27" s="74">
        <f t="shared" si="16"/>
        <v>5.5016544811250583</v>
      </c>
      <c r="I27" s="74">
        <f t="shared" si="16"/>
        <v>2.0665349377474334</v>
      </c>
      <c r="J27" s="74">
        <f t="shared" si="16"/>
        <v>3.1310489416495764</v>
      </c>
      <c r="K27" s="74">
        <f t="shared" si="16"/>
        <v>2.1429964037060518</v>
      </c>
      <c r="L27" s="74">
        <f t="shared" si="16"/>
        <v>2.6299139756687371</v>
      </c>
      <c r="M27" s="74">
        <f t="shared" si="16"/>
        <v>3.443427179397279</v>
      </c>
      <c r="N27" s="74">
        <f t="shared" si="16"/>
        <v>7.8697119204068384</v>
      </c>
      <c r="O27" s="74">
        <f t="shared" si="16"/>
        <v>3.0011619648885617</v>
      </c>
      <c r="P27" s="74">
        <f t="shared" si="16"/>
        <v>2.1653694717934981</v>
      </c>
      <c r="Q27" s="74">
        <f t="shared" si="16"/>
        <v>2.0858172596005367</v>
      </c>
      <c r="R27" s="74">
        <f t="shared" si="16"/>
        <v>4.2732843811538066</v>
      </c>
      <c r="S27" s="74">
        <f t="shared" si="16"/>
        <v>2.0594385851178441</v>
      </c>
      <c r="T27" s="74">
        <f t="shared" si="16"/>
        <v>2.759040212838054</v>
      </c>
      <c r="U27" s="74">
        <f t="shared" si="16"/>
        <v>3.4044199390035383</v>
      </c>
      <c r="V27" s="240">
        <f t="shared" si="17"/>
        <v>2.3846173417851126</v>
      </c>
    </row>
    <row r="28" spans="1:22" ht="15" customHeight="1">
      <c r="A28" s="102">
        <f t="shared" si="8"/>
        <v>2029</v>
      </c>
      <c r="B28" s="74">
        <f t="shared" si="18"/>
        <v>2.1924421369454112</v>
      </c>
      <c r="C28" s="74">
        <f t="shared" si="18"/>
        <v>3.0276206084623589</v>
      </c>
      <c r="D28" s="74">
        <f t="shared" si="18"/>
        <v>4.0053263075511802</v>
      </c>
      <c r="E28" s="74">
        <f t="shared" si="18"/>
        <v>3.0910615564087176</v>
      </c>
      <c r="F28" s="74">
        <f t="shared" si="16"/>
        <v>3.9693232067874678</v>
      </c>
      <c r="G28" s="74">
        <f t="shared" si="16"/>
        <v>5.7313364371113797</v>
      </c>
      <c r="H28" s="74">
        <f t="shared" si="16"/>
        <v>5.7129180132002606</v>
      </c>
      <c r="I28" s="74">
        <f t="shared" si="16"/>
        <v>2.1458898793569348</v>
      </c>
      <c r="J28" s="74">
        <f t="shared" si="16"/>
        <v>3.2512812210089201</v>
      </c>
      <c r="K28" s="74">
        <f t="shared" si="16"/>
        <v>2.2252874656083641</v>
      </c>
      <c r="L28" s="74">
        <f t="shared" si="16"/>
        <v>2.7309026723344165</v>
      </c>
      <c r="M28" s="74">
        <f t="shared" si="16"/>
        <v>3.5756547830861347</v>
      </c>
      <c r="N28" s="74">
        <f t="shared" si="16"/>
        <v>8.1719088581504611</v>
      </c>
      <c r="O28" s="74">
        <f t="shared" si="16"/>
        <v>3.1164065843402824</v>
      </c>
      <c r="P28" s="74">
        <f t="shared" si="16"/>
        <v>2.2485196595103685</v>
      </c>
      <c r="Q28" s="74">
        <f t="shared" si="16"/>
        <v>2.1659126423691974</v>
      </c>
      <c r="R28" s="74">
        <f t="shared" si="16"/>
        <v>4.4373785013901124</v>
      </c>
      <c r="S28" s="74">
        <f t="shared" si="16"/>
        <v>2.1385210267863695</v>
      </c>
      <c r="T28" s="74">
        <f t="shared" si="16"/>
        <v>2.8649873570110351</v>
      </c>
      <c r="U28" s="74">
        <f t="shared" si="16"/>
        <v>3.5351496646612741</v>
      </c>
      <c r="V28" s="240">
        <f t="shared" si="17"/>
        <v>2.4761866477096608</v>
      </c>
    </row>
    <row r="29" spans="1:22" ht="15" customHeight="1">
      <c r="A29" s="102">
        <f t="shared" si="8"/>
        <v>2030</v>
      </c>
      <c r="B29" s="74">
        <f t="shared" si="18"/>
        <v>2.2766319150041152</v>
      </c>
      <c r="C29" s="74">
        <f t="shared" si="18"/>
        <v>3.1438812398273135</v>
      </c>
      <c r="D29" s="74">
        <f t="shared" si="18"/>
        <v>4.1591308377611451</v>
      </c>
      <c r="E29" s="74">
        <f t="shared" si="18"/>
        <v>3.2097583201748123</v>
      </c>
      <c r="F29" s="74">
        <f t="shared" si="16"/>
        <v>4.1217452179281064</v>
      </c>
      <c r="G29" s="74">
        <f t="shared" si="16"/>
        <v>5.951419756296457</v>
      </c>
      <c r="H29" s="74">
        <f t="shared" si="16"/>
        <v>5.9322940649071505</v>
      </c>
      <c r="I29" s="74">
        <f t="shared" si="16"/>
        <v>2.228292050724241</v>
      </c>
      <c r="J29" s="74">
        <f t="shared" si="16"/>
        <v>3.3761304198956625</v>
      </c>
      <c r="K29" s="74">
        <f t="shared" si="16"/>
        <v>2.3107385042877251</v>
      </c>
      <c r="L29" s="74">
        <f t="shared" si="16"/>
        <v>2.8357693349520581</v>
      </c>
      <c r="M29" s="74">
        <f t="shared" si="16"/>
        <v>3.7129599267566422</v>
      </c>
      <c r="N29" s="74">
        <f t="shared" si="16"/>
        <v>8.4857101583034389</v>
      </c>
      <c r="O29" s="74">
        <f t="shared" si="16"/>
        <v>3.2360765971789491</v>
      </c>
      <c r="P29" s="74">
        <f t="shared" si="16"/>
        <v>2.3348628144355668</v>
      </c>
      <c r="Q29" s="74">
        <f t="shared" si="16"/>
        <v>2.2490836878361744</v>
      </c>
      <c r="R29" s="74">
        <f t="shared" si="16"/>
        <v>4.607773835843493</v>
      </c>
      <c r="S29" s="74">
        <f t="shared" si="16"/>
        <v>2.220640234214966</v>
      </c>
      <c r="T29" s="74">
        <f t="shared" si="16"/>
        <v>2.975002871520259</v>
      </c>
      <c r="U29" s="74">
        <f t="shared" si="16"/>
        <v>3.670899411784267</v>
      </c>
      <c r="V29" s="240">
        <f t="shared" si="17"/>
        <v>2.5712722149817115</v>
      </c>
    </row>
    <row r="30" spans="1:22" ht="15" customHeight="1">
      <c r="A30" s="102">
        <f>1+A29</f>
        <v>2031</v>
      </c>
      <c r="B30" s="74">
        <f t="shared" si="18"/>
        <v>2.3640545805402731</v>
      </c>
      <c r="C30" s="74">
        <f t="shared" si="18"/>
        <v>3.2646062794366824</v>
      </c>
      <c r="D30" s="74">
        <f t="shared" si="18"/>
        <v>4.3188414619311732</v>
      </c>
      <c r="E30" s="74">
        <f t="shared" si="18"/>
        <v>3.3330130396695252</v>
      </c>
      <c r="F30" s="74">
        <f t="shared" si="16"/>
        <v>4.2800202342965461</v>
      </c>
      <c r="G30" s="74">
        <f t="shared" si="16"/>
        <v>6.1799542749382406</v>
      </c>
      <c r="H30" s="74">
        <f t="shared" si="16"/>
        <v>6.1600941569995848</v>
      </c>
      <c r="I30" s="74">
        <f t="shared" si="16"/>
        <v>2.3138584654720518</v>
      </c>
      <c r="J30" s="74">
        <f t="shared" si="16"/>
        <v>3.505773828019656</v>
      </c>
      <c r="K30" s="74">
        <f t="shared" si="16"/>
        <v>2.3994708628523735</v>
      </c>
      <c r="L30" s="74">
        <f t="shared" si="16"/>
        <v>2.944662877414217</v>
      </c>
      <c r="M30" s="74">
        <f t="shared" si="16"/>
        <v>3.8555375879440974</v>
      </c>
      <c r="N30" s="74">
        <f t="shared" si="16"/>
        <v>8.8115614283822907</v>
      </c>
      <c r="O30" s="74">
        <f t="shared" si="16"/>
        <v>3.3603419385106208</v>
      </c>
      <c r="P30" s="74">
        <f t="shared" si="16"/>
        <v>2.4245215465098924</v>
      </c>
      <c r="Q30" s="74">
        <f t="shared" si="16"/>
        <v>2.3354485014490836</v>
      </c>
      <c r="R30" s="74">
        <f t="shared" si="16"/>
        <v>4.7847123511398832</v>
      </c>
      <c r="S30" s="74">
        <f t="shared" si="16"/>
        <v>2.3059128192088205</v>
      </c>
      <c r="T30" s="74">
        <f t="shared" si="16"/>
        <v>3.0892429817866369</v>
      </c>
      <c r="U30" s="74">
        <f t="shared" si="16"/>
        <v>3.8118619491967829</v>
      </c>
      <c r="V30" s="240">
        <f t="shared" si="17"/>
        <v>2.6700090680370092</v>
      </c>
    </row>
    <row r="31" spans="1:22" ht="15" customHeight="1">
      <c r="A31" s="102">
        <f>1+A30</f>
        <v>2032</v>
      </c>
      <c r="B31" s="74">
        <f t="shared" si="18"/>
        <v>2.4548342764330195</v>
      </c>
      <c r="C31" s="74">
        <f t="shared" si="18"/>
        <v>3.3899671605670507</v>
      </c>
      <c r="D31" s="74">
        <f t="shared" si="18"/>
        <v>4.4846849740693306</v>
      </c>
      <c r="E31" s="74">
        <f t="shared" si="18"/>
        <v>3.4610007403928349</v>
      </c>
      <c r="F31" s="74">
        <f t="shared" si="16"/>
        <v>4.4443730112935338</v>
      </c>
      <c r="G31" s="74">
        <f t="shared" si="16"/>
        <v>6.4172645190958688</v>
      </c>
      <c r="H31" s="74">
        <f t="shared" si="16"/>
        <v>6.3966417726283691</v>
      </c>
      <c r="I31" s="74">
        <f t="shared" si="16"/>
        <v>2.4027106305461787</v>
      </c>
      <c r="J31" s="74">
        <f t="shared" si="16"/>
        <v>3.6403955430156105</v>
      </c>
      <c r="K31" s="74">
        <f t="shared" si="16"/>
        <v>2.4916105439859049</v>
      </c>
      <c r="L31" s="74">
        <f t="shared" si="16"/>
        <v>3.0577379319069227</v>
      </c>
      <c r="M31" s="74">
        <f t="shared" si="16"/>
        <v>4.0035902313211507</v>
      </c>
      <c r="N31" s="74">
        <f t="shared" si="16"/>
        <v>9.1499253872321713</v>
      </c>
      <c r="O31" s="74">
        <f t="shared" si="16"/>
        <v>3.4893790689494284</v>
      </c>
      <c r="P31" s="74">
        <f t="shared" si="16"/>
        <v>2.5176231738958723</v>
      </c>
      <c r="Q31" s="74">
        <f t="shared" si="16"/>
        <v>2.4251297239047283</v>
      </c>
      <c r="R31" s="74">
        <f t="shared" si="16"/>
        <v>4.9684453054236544</v>
      </c>
      <c r="S31" s="74">
        <f t="shared" si="16"/>
        <v>2.3944598714664393</v>
      </c>
      <c r="T31" s="74">
        <f t="shared" si="16"/>
        <v>3.2078699122872436</v>
      </c>
      <c r="U31" s="74">
        <f t="shared" si="16"/>
        <v>3.9582374480459395</v>
      </c>
      <c r="V31" s="240">
        <f t="shared" si="17"/>
        <v>2.7725374162496301</v>
      </c>
    </row>
    <row r="32" spans="1:22" ht="15" customHeight="1">
      <c r="A32" s="102">
        <f t="shared" ref="A32:A38" si="19">1+A31</f>
        <v>2033</v>
      </c>
      <c r="B32" s="74">
        <f t="shared" si="18"/>
        <v>2.5490999126480474</v>
      </c>
      <c r="C32" s="74">
        <f t="shared" si="18"/>
        <v>3.5201418995328253</v>
      </c>
      <c r="D32" s="74">
        <f t="shared" si="18"/>
        <v>4.656896877073593</v>
      </c>
      <c r="E32" s="74">
        <f t="shared" si="18"/>
        <v>3.5939031688239198</v>
      </c>
      <c r="F32" s="74">
        <f t="shared" si="16"/>
        <v>4.6150369349272058</v>
      </c>
      <c r="G32" s="74">
        <f t="shared" si="16"/>
        <v>6.6636874766291498</v>
      </c>
      <c r="H32" s="74">
        <f t="shared" si="16"/>
        <v>6.6422728166972984</v>
      </c>
      <c r="I32" s="74">
        <f t="shared" si="16"/>
        <v>2.4949747187591518</v>
      </c>
      <c r="J32" s="74">
        <f t="shared" si="16"/>
        <v>3.7801867318674098</v>
      </c>
      <c r="K32" s="74">
        <f t="shared" si="16"/>
        <v>2.5872883888749634</v>
      </c>
      <c r="L32" s="74">
        <f t="shared" si="16"/>
        <v>3.1751550684921486</v>
      </c>
      <c r="M32" s="74">
        <f t="shared" si="16"/>
        <v>4.1573280962038828</v>
      </c>
      <c r="N32" s="74">
        <f t="shared" si="16"/>
        <v>9.5012825221018868</v>
      </c>
      <c r="O32" s="74">
        <f t="shared" si="16"/>
        <v>3.6233712251970864</v>
      </c>
      <c r="P32" s="74">
        <f t="shared" si="16"/>
        <v>2.6142999037734738</v>
      </c>
      <c r="Q32" s="74">
        <f t="shared" si="16"/>
        <v>2.5182547053026698</v>
      </c>
      <c r="R32" s="74">
        <f t="shared" si="16"/>
        <v>5.1592336051519228</v>
      </c>
      <c r="S32" s="74">
        <f t="shared" si="16"/>
        <v>2.4864071305307505</v>
      </c>
      <c r="T32" s="74">
        <f t="shared" si="16"/>
        <v>3.3310521169190737</v>
      </c>
      <c r="U32" s="74">
        <f t="shared" si="16"/>
        <v>4.1102337660509036</v>
      </c>
      <c r="V32" s="240">
        <f t="shared" si="17"/>
        <v>2.879002853033616</v>
      </c>
    </row>
    <row r="33" spans="1:22" ht="15" customHeight="1">
      <c r="A33" s="102">
        <f t="shared" si="19"/>
        <v>2034</v>
      </c>
      <c r="B33" s="74">
        <f t="shared" si="18"/>
        <v>2.6469853492937325</v>
      </c>
      <c r="C33" s="74">
        <f t="shared" si="18"/>
        <v>3.6553153484748857</v>
      </c>
      <c r="D33" s="74">
        <f t="shared" si="18"/>
        <v>4.835721717153219</v>
      </c>
      <c r="E33" s="74">
        <f t="shared" si="18"/>
        <v>3.7319090505067583</v>
      </c>
      <c r="F33" s="74">
        <f t="shared" si="16"/>
        <v>4.7922543532284108</v>
      </c>
      <c r="G33" s="74">
        <f t="shared" si="16"/>
        <v>6.9195730757317095</v>
      </c>
      <c r="H33" s="74">
        <f t="shared" si="16"/>
        <v>6.8973360928584748</v>
      </c>
      <c r="I33" s="74">
        <f t="shared" si="16"/>
        <v>2.590781747959503</v>
      </c>
      <c r="J33" s="74">
        <f t="shared" si="16"/>
        <v>3.9253459023711184</v>
      </c>
      <c r="K33" s="74">
        <f t="shared" si="16"/>
        <v>2.6866402630077619</v>
      </c>
      <c r="L33" s="74">
        <f t="shared" si="16"/>
        <v>3.2970810231222472</v>
      </c>
      <c r="M33" s="74">
        <f t="shared" si="16"/>
        <v>4.3169694950981121</v>
      </c>
      <c r="N33" s="74">
        <f t="shared" si="16"/>
        <v>9.8661317709505987</v>
      </c>
      <c r="O33" s="74">
        <f t="shared" si="16"/>
        <v>3.7625086802446543</v>
      </c>
      <c r="P33" s="74">
        <f t="shared" si="16"/>
        <v>2.7146890200783753</v>
      </c>
      <c r="Q33" s="74">
        <f t="shared" si="16"/>
        <v>2.6149556859862924</v>
      </c>
      <c r="R33" s="74">
        <f t="shared" si="16"/>
        <v>5.357348175589757</v>
      </c>
      <c r="S33" s="74">
        <f t="shared" si="16"/>
        <v>2.5818851643431313</v>
      </c>
      <c r="T33" s="74">
        <f t="shared" si="16"/>
        <v>3.458964518208766</v>
      </c>
      <c r="U33" s="74">
        <f t="shared" si="16"/>
        <v>4.2680667426672585</v>
      </c>
      <c r="V33" s="240">
        <f t="shared" si="17"/>
        <v>2.9895565625901068</v>
      </c>
    </row>
    <row r="34" spans="1:22" ht="15" customHeight="1">
      <c r="A34" s="102">
        <f t="shared" si="19"/>
        <v>2035</v>
      </c>
      <c r="B34" s="74">
        <f t="shared" si="18"/>
        <v>2.7486295867066119</v>
      </c>
      <c r="C34" s="74">
        <f t="shared" si="18"/>
        <v>3.7956794578563211</v>
      </c>
      <c r="D34" s="74">
        <f t="shared" si="18"/>
        <v>5.0214134310919025</v>
      </c>
      <c r="E34" s="74">
        <f t="shared" si="18"/>
        <v>3.8752143580462177</v>
      </c>
      <c r="F34" s="74">
        <f t="shared" si="16"/>
        <v>4.9762769203923813</v>
      </c>
      <c r="G34" s="74">
        <f t="shared" si="16"/>
        <v>7.1852846818398071</v>
      </c>
      <c r="H34" s="74">
        <f t="shared" si="16"/>
        <v>7.1621937988242399</v>
      </c>
      <c r="I34" s="74">
        <f t="shared" si="16"/>
        <v>2.6902677670811479</v>
      </c>
      <c r="J34" s="74">
        <f t="shared" si="16"/>
        <v>4.0760791850221691</v>
      </c>
      <c r="K34" s="74">
        <f t="shared" si="16"/>
        <v>2.7898072491072599</v>
      </c>
      <c r="L34" s="74">
        <f t="shared" si="16"/>
        <v>3.4236889344101415</v>
      </c>
      <c r="M34" s="74">
        <f t="shared" si="16"/>
        <v>4.4827411237098795</v>
      </c>
      <c r="N34" s="74">
        <f t="shared" si="16"/>
        <v>10.244991230955101</v>
      </c>
      <c r="O34" s="74">
        <f t="shared" si="16"/>
        <v>3.906989013566049</v>
      </c>
      <c r="P34" s="74">
        <f t="shared" si="16"/>
        <v>2.8189330784493847</v>
      </c>
      <c r="Q34" s="74">
        <f t="shared" si="16"/>
        <v>2.715369984328166</v>
      </c>
      <c r="R34" s="74">
        <f t="shared" si="16"/>
        <v>5.5630703455324033</v>
      </c>
      <c r="S34" s="74">
        <f t="shared" si="16"/>
        <v>2.6810295546539074</v>
      </c>
      <c r="T34" s="74">
        <f t="shared" si="16"/>
        <v>3.5917887557079826</v>
      </c>
      <c r="U34" s="74">
        <f t="shared" si="16"/>
        <v>4.431960505585681</v>
      </c>
      <c r="V34" s="240">
        <f t="shared" si="17"/>
        <v>3.1043555345935667</v>
      </c>
    </row>
    <row r="35" spans="1:22" ht="15" customHeight="1">
      <c r="A35" s="102">
        <f t="shared" si="19"/>
        <v>2036</v>
      </c>
      <c r="B35" s="74">
        <f t="shared" si="18"/>
        <v>2.8541769628361457</v>
      </c>
      <c r="C35" s="74">
        <f t="shared" si="18"/>
        <v>3.9414335490380039</v>
      </c>
      <c r="D35" s="74">
        <f t="shared" si="18"/>
        <v>5.2142357068458312</v>
      </c>
      <c r="E35" s="74">
        <f t="shared" si="18"/>
        <v>4.0240225893951926</v>
      </c>
      <c r="F35" s="74">
        <f t="shared" si="16"/>
        <v>5.1673659541354491</v>
      </c>
      <c r="G35" s="74">
        <f t="shared" si="16"/>
        <v>7.4611996136224557</v>
      </c>
      <c r="H35" s="74">
        <f t="shared" si="16"/>
        <v>7.4372220406990905</v>
      </c>
      <c r="I35" s="74">
        <f t="shared" si="16"/>
        <v>2.7935740493370638</v>
      </c>
      <c r="J35" s="74">
        <f t="shared" si="16"/>
        <v>4.2326006257270201</v>
      </c>
      <c r="K35" s="74">
        <f t="shared" si="16"/>
        <v>2.8969358474729785</v>
      </c>
      <c r="L35" s="74">
        <f t="shared" si="16"/>
        <v>3.5551585894914908</v>
      </c>
      <c r="M35" s="74">
        <f t="shared" si="16"/>
        <v>4.6548783828603391</v>
      </c>
      <c r="N35" s="74">
        <f t="shared" si="16"/>
        <v>10.638398894223776</v>
      </c>
      <c r="O35" s="74">
        <f t="shared" si="16"/>
        <v>4.0570173916869852</v>
      </c>
      <c r="P35" s="74">
        <f t="shared" si="16"/>
        <v>2.9271801086618412</v>
      </c>
      <c r="Q35" s="74">
        <f t="shared" si="16"/>
        <v>2.8196401917263674</v>
      </c>
      <c r="R35" s="74">
        <f t="shared" si="16"/>
        <v>5.7766922468008479</v>
      </c>
      <c r="S35" s="74">
        <f t="shared" si="16"/>
        <v>2.7839810895526176</v>
      </c>
      <c r="T35" s="74">
        <f t="shared" si="16"/>
        <v>3.7297134439271691</v>
      </c>
      <c r="U35" s="74">
        <f t="shared" si="16"/>
        <v>4.6021477890001714</v>
      </c>
      <c r="V35" s="240">
        <f t="shared" si="17"/>
        <v>3.2235627871219599</v>
      </c>
    </row>
    <row r="36" spans="1:22" ht="15" customHeight="1">
      <c r="A36" s="102">
        <f t="shared" si="19"/>
        <v>2037</v>
      </c>
      <c r="B36" s="74">
        <f t="shared" si="18"/>
        <v>2.9637773582090539</v>
      </c>
      <c r="C36" s="74">
        <f t="shared" si="18"/>
        <v>4.0927845973210628</v>
      </c>
      <c r="D36" s="74">
        <f t="shared" si="18"/>
        <v>5.414462357988711</v>
      </c>
      <c r="E36" s="74">
        <f t="shared" si="18"/>
        <v>4.1785450568279678</v>
      </c>
      <c r="F36" s="74">
        <f t="shared" si="16"/>
        <v>5.36579280677425</v>
      </c>
      <c r="G36" s="74">
        <f t="shared" si="16"/>
        <v>7.7477096787855579</v>
      </c>
      <c r="H36" s="74">
        <f t="shared" si="16"/>
        <v>7.7228113670619356</v>
      </c>
      <c r="I36" s="74">
        <f t="shared" si="16"/>
        <v>2.9008472928316071</v>
      </c>
      <c r="J36" s="74">
        <f t="shared" si="16"/>
        <v>4.3951324897549373</v>
      </c>
      <c r="K36" s="74">
        <f t="shared" si="16"/>
        <v>3.0081781840159407</v>
      </c>
      <c r="L36" s="74">
        <f t="shared" si="16"/>
        <v>3.6916766793279638</v>
      </c>
      <c r="M36" s="74">
        <f t="shared" si="16"/>
        <v>4.833625712762176</v>
      </c>
      <c r="N36" s="74">
        <f t="shared" si="16"/>
        <v>11.046913411761969</v>
      </c>
      <c r="O36" s="74">
        <f t="shared" si="16"/>
        <v>4.212806859527765</v>
      </c>
      <c r="P36" s="74">
        <f t="shared" si="16"/>
        <v>3.0395838248344558</v>
      </c>
      <c r="Q36" s="74">
        <f t="shared" si="16"/>
        <v>2.92791437508866</v>
      </c>
      <c r="R36" s="74">
        <f t="shared" si="16"/>
        <v>5.9985172290780007</v>
      </c>
      <c r="S36" s="74">
        <f t="shared" si="16"/>
        <v>2.8908859633914381</v>
      </c>
      <c r="T36" s="74">
        <f t="shared" si="16"/>
        <v>3.8729344401739723</v>
      </c>
      <c r="U36" s="74">
        <f t="shared" si="16"/>
        <v>4.7788702640977778</v>
      </c>
      <c r="V36" s="240">
        <f t="shared" si="17"/>
        <v>3.3473475981474432</v>
      </c>
    </row>
    <row r="37" spans="1:22" ht="15" customHeight="1">
      <c r="A37" s="102">
        <f t="shared" si="19"/>
        <v>2038</v>
      </c>
      <c r="B37" s="74">
        <f t="shared" si="18"/>
        <v>3.0775864087642817</v>
      </c>
      <c r="C37" s="74">
        <f t="shared" si="18"/>
        <v>4.2499475258581914</v>
      </c>
      <c r="D37" s="74">
        <f t="shared" si="18"/>
        <v>5.622377712535477</v>
      </c>
      <c r="E37" s="74">
        <f t="shared" si="18"/>
        <v>4.3390011870101617</v>
      </c>
      <c r="F37" s="74">
        <f t="shared" si="16"/>
        <v>5.5718392505543815</v>
      </c>
      <c r="G37" s="74">
        <f t="shared" si="16"/>
        <v>8.0452217304509226</v>
      </c>
      <c r="H37" s="74">
        <f t="shared" si="16"/>
        <v>8.0193673235571143</v>
      </c>
      <c r="I37" s="74">
        <f t="shared" si="16"/>
        <v>3.012239828876341</v>
      </c>
      <c r="J37" s="74">
        <f t="shared" si="16"/>
        <v>4.5639055773615267</v>
      </c>
      <c r="K37" s="74">
        <f t="shared" si="16"/>
        <v>3.1236922262821527</v>
      </c>
      <c r="L37" s="74">
        <f t="shared" si="16"/>
        <v>3.8334370638141575</v>
      </c>
      <c r="M37" s="74">
        <f t="shared" si="16"/>
        <v>5.0192369401322434</v>
      </c>
      <c r="N37" s="74">
        <f t="shared" si="16"/>
        <v>11.471114886773629</v>
      </c>
      <c r="O37" s="74">
        <f t="shared" si="16"/>
        <v>4.3745786429336313</v>
      </c>
      <c r="P37" s="74">
        <f t="shared" si="16"/>
        <v>3.1563038437080988</v>
      </c>
      <c r="Q37" s="74">
        <f t="shared" si="16"/>
        <v>3.0403462870920643</v>
      </c>
      <c r="R37" s="74">
        <f t="shared" si="16"/>
        <v>6.2288602906745956</v>
      </c>
      <c r="S37" s="74">
        <f t="shared" si="16"/>
        <v>3.0018959843856692</v>
      </c>
      <c r="T37" s="74">
        <f t="shared" si="16"/>
        <v>4.0216551226766528</v>
      </c>
      <c r="U37" s="74">
        <f t="shared" si="16"/>
        <v>4.9623788822391326</v>
      </c>
      <c r="V37" s="240">
        <f t="shared" si="17"/>
        <v>3.4758857459163051</v>
      </c>
    </row>
    <row r="38" spans="1:22" ht="15" hidden="1" customHeight="1">
      <c r="A38" s="102">
        <f t="shared" si="19"/>
        <v>2039</v>
      </c>
      <c r="B38" s="74">
        <f t="shared" si="18"/>
        <v>3.1957657268608299</v>
      </c>
      <c r="C38" s="74">
        <f t="shared" si="18"/>
        <v>4.4131455108511455</v>
      </c>
      <c r="D38" s="74">
        <f t="shared" si="18"/>
        <v>5.8382770166968392</v>
      </c>
      <c r="E38" s="74">
        <f t="shared" si="18"/>
        <v>4.5056188325913515</v>
      </c>
      <c r="F38" s="74">
        <f t="shared" si="16"/>
        <v>5.7857978777756696</v>
      </c>
      <c r="G38" s="74">
        <f t="shared" si="16"/>
        <v>8.3541582449002387</v>
      </c>
      <c r="H38" s="74">
        <f t="shared" si="16"/>
        <v>8.3273110287817076</v>
      </c>
      <c r="I38" s="74">
        <f t="shared" si="16"/>
        <v>3.1279098383051926</v>
      </c>
      <c r="J38" s="74">
        <f t="shared" si="16"/>
        <v>4.7391595515322091</v>
      </c>
      <c r="K38" s="74">
        <f t="shared" si="16"/>
        <v>3.2436420077713874</v>
      </c>
      <c r="L38" s="74">
        <f t="shared" si="16"/>
        <v>3.980641047064621</v>
      </c>
      <c r="M38" s="74">
        <f t="shared" si="16"/>
        <v>5.2119756386333211</v>
      </c>
      <c r="N38" s="74">
        <f t="shared" si="16"/>
        <v>11.911605698425737</v>
      </c>
      <c r="O38" s="74">
        <f t="shared" si="16"/>
        <v>4.5425624628222829</v>
      </c>
      <c r="P38" s="74">
        <f t="shared" si="16"/>
        <v>3.2775059113064899</v>
      </c>
      <c r="Q38" s="74">
        <f t="shared" si="16"/>
        <v>3.1570955845163997</v>
      </c>
      <c r="R38" s="74">
        <f t="shared" si="16"/>
        <v>6.4680485258365001</v>
      </c>
      <c r="S38" s="74">
        <f t="shared" si="16"/>
        <v>3.1171687901860787</v>
      </c>
      <c r="T38" s="74">
        <f t="shared" si="16"/>
        <v>4.1760866793874358</v>
      </c>
      <c r="U38" s="74">
        <f t="shared" si="16"/>
        <v>5.1529342313171149</v>
      </c>
      <c r="V38" s="240">
        <f t="shared" si="17"/>
        <v>3.6093597585594912</v>
      </c>
    </row>
    <row r="39" spans="1:22" ht="4.5" customHeight="1">
      <c r="A39" s="102">
        <f>1+A38</f>
        <v>2040</v>
      </c>
      <c r="B39" s="74">
        <f t="shared" si="18"/>
        <v>3.318483130772286</v>
      </c>
      <c r="C39" s="74">
        <f t="shared" ref="C39:E39" si="20">C38*(1+C$14)</f>
        <v>4.5826102984678299</v>
      </c>
      <c r="D39" s="74">
        <f t="shared" si="20"/>
        <v>6.0624668541379974</v>
      </c>
      <c r="E39" s="74">
        <f t="shared" si="20"/>
        <v>4.6786345957628592</v>
      </c>
      <c r="F39" s="74">
        <f t="shared" si="18"/>
        <v>6.0079725162822548</v>
      </c>
      <c r="G39" s="74">
        <f t="shared" si="18"/>
        <v>8.6749579215044079</v>
      </c>
      <c r="H39" s="74">
        <f t="shared" si="18"/>
        <v>8.6470797722869257</v>
      </c>
      <c r="I39" s="74">
        <f t="shared" si="18"/>
        <v>3.2480215760961122</v>
      </c>
      <c r="J39" s="74">
        <f t="shared" si="18"/>
        <v>4.921143278311046</v>
      </c>
      <c r="K39" s="74">
        <f t="shared" si="18"/>
        <v>3.3681978608698087</v>
      </c>
      <c r="L39" s="74">
        <f t="shared" si="18"/>
        <v>4.1334976632719025</v>
      </c>
      <c r="M39" s="74">
        <f t="shared" si="18"/>
        <v>5.4121155031568406</v>
      </c>
      <c r="N39" s="74">
        <f t="shared" si="18"/>
        <v>12.369011357245284</v>
      </c>
      <c r="O39" s="74">
        <f t="shared" si="18"/>
        <v>4.7169968613946587</v>
      </c>
      <c r="P39" s="74">
        <f t="shared" si="18"/>
        <v>3.4033621383006589</v>
      </c>
      <c r="Q39" s="74">
        <f t="shared" si="18"/>
        <v>3.2783280549618294</v>
      </c>
      <c r="R39" s="74">
        <f t="shared" si="18"/>
        <v>6.7164215892286219</v>
      </c>
      <c r="S39" s="74">
        <f t="shared" si="18"/>
        <v>3.2368680717292242</v>
      </c>
      <c r="T39" s="74">
        <f t="shared" ref="T39:U39" si="21">T38*(1+T$14)</f>
        <v>4.3364484078759133</v>
      </c>
      <c r="U39" s="74">
        <f t="shared" si="21"/>
        <v>5.3508069057996916</v>
      </c>
      <c r="V39" s="240">
        <f t="shared" ref="V39" si="22">V38*(1+V$14)</f>
        <v>3.7479591732881756</v>
      </c>
    </row>
    <row r="40" spans="1:22" ht="15" customHeight="1">
      <c r="A40" s="155" t="s">
        <v>28</v>
      </c>
      <c r="B40" s="151" t="s">
        <v>28</v>
      </c>
      <c r="C40" s="151" t="s">
        <v>28</v>
      </c>
      <c r="D40" s="151" t="s">
        <v>28</v>
      </c>
      <c r="E40" s="151" t="s">
        <v>28</v>
      </c>
      <c r="F40" s="151" t="s">
        <v>28</v>
      </c>
      <c r="G40" s="151" t="s">
        <v>28</v>
      </c>
      <c r="H40" s="151" t="s">
        <v>28</v>
      </c>
      <c r="I40" s="151" t="s">
        <v>28</v>
      </c>
      <c r="J40" s="151" t="s">
        <v>28</v>
      </c>
      <c r="K40" s="151" t="s">
        <v>28</v>
      </c>
      <c r="L40" s="151" t="s">
        <v>28</v>
      </c>
      <c r="M40" s="151" t="s">
        <v>28</v>
      </c>
      <c r="N40" s="151" t="s">
        <v>28</v>
      </c>
      <c r="O40" s="151" t="s">
        <v>28</v>
      </c>
      <c r="P40" s="151" t="s">
        <v>28</v>
      </c>
      <c r="Q40" s="151" t="s">
        <v>28</v>
      </c>
      <c r="R40" s="151" t="s">
        <v>28</v>
      </c>
      <c r="S40" s="151" t="s">
        <v>28</v>
      </c>
      <c r="T40" s="151" t="s">
        <v>28</v>
      </c>
      <c r="U40" s="151" t="s">
        <v>28</v>
      </c>
      <c r="V40" s="241" t="s">
        <v>28</v>
      </c>
    </row>
    <row r="41" spans="1:22" ht="11.25" customHeight="1">
      <c r="A41" s="155" t="s">
        <v>28</v>
      </c>
      <c r="B41" s="151" t="s">
        <v>28</v>
      </c>
      <c r="C41" s="151" t="s">
        <v>28</v>
      </c>
      <c r="D41" s="151" t="s">
        <v>28</v>
      </c>
      <c r="E41" s="151" t="s">
        <v>28</v>
      </c>
      <c r="F41" s="151" t="s">
        <v>28</v>
      </c>
      <c r="G41" s="151" t="s">
        <v>28</v>
      </c>
      <c r="H41" s="151" t="s">
        <v>28</v>
      </c>
      <c r="I41" s="151" t="s">
        <v>28</v>
      </c>
      <c r="J41" s="151" t="s">
        <v>28</v>
      </c>
      <c r="K41" s="151" t="s">
        <v>28</v>
      </c>
      <c r="L41" s="151" t="s">
        <v>28</v>
      </c>
      <c r="M41" s="151" t="s">
        <v>28</v>
      </c>
      <c r="N41" s="151" t="s">
        <v>28</v>
      </c>
      <c r="O41" s="151" t="s">
        <v>28</v>
      </c>
      <c r="P41" s="151" t="s">
        <v>28</v>
      </c>
      <c r="Q41" s="151" t="s">
        <v>28</v>
      </c>
      <c r="R41" s="151" t="s">
        <v>28</v>
      </c>
      <c r="S41" s="151" t="s">
        <v>28</v>
      </c>
      <c r="T41" s="151" t="s">
        <v>28</v>
      </c>
      <c r="U41" s="151" t="s">
        <v>28</v>
      </c>
      <c r="V41" s="241" t="s">
        <v>28</v>
      </c>
    </row>
    <row r="42" spans="1:22" ht="12" customHeight="1">
      <c r="A42" s="155" t="s">
        <v>28</v>
      </c>
      <c r="B42" s="151" t="s">
        <v>28</v>
      </c>
      <c r="C42" s="151" t="s">
        <v>28</v>
      </c>
      <c r="D42" s="151" t="s">
        <v>28</v>
      </c>
      <c r="E42" s="151" t="s">
        <v>28</v>
      </c>
      <c r="F42" s="151" t="s">
        <v>28</v>
      </c>
      <c r="G42" s="151" t="s">
        <v>28</v>
      </c>
      <c r="H42" s="151" t="s">
        <v>28</v>
      </c>
      <c r="I42" s="151" t="s">
        <v>28</v>
      </c>
      <c r="J42" s="151" t="s">
        <v>28</v>
      </c>
      <c r="K42" s="151" t="s">
        <v>28</v>
      </c>
      <c r="L42" s="151" t="s">
        <v>28</v>
      </c>
      <c r="M42" s="151" t="s">
        <v>28</v>
      </c>
      <c r="N42" s="151" t="s">
        <v>28</v>
      </c>
      <c r="O42" s="151" t="s">
        <v>28</v>
      </c>
      <c r="P42" s="151" t="s">
        <v>28</v>
      </c>
      <c r="Q42" s="151" t="s">
        <v>28</v>
      </c>
      <c r="R42" s="151" t="s">
        <v>28</v>
      </c>
      <c r="S42" s="151" t="s">
        <v>28</v>
      </c>
      <c r="T42" s="151" t="s">
        <v>28</v>
      </c>
      <c r="U42" s="151" t="s">
        <v>28</v>
      </c>
      <c r="V42" s="241" t="s">
        <v>28</v>
      </c>
    </row>
    <row r="43" spans="1:22" ht="15" customHeight="1">
      <c r="A43" s="233"/>
      <c r="B43" s="295" t="s">
        <v>45</v>
      </c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  <c r="R43" s="295"/>
      <c r="S43" s="295"/>
      <c r="T43" s="295"/>
      <c r="U43" s="154"/>
      <c r="V43" s="242"/>
    </row>
    <row r="44" spans="1:22" s="63" customFormat="1" ht="15" customHeight="1">
      <c r="A44" s="155" t="s">
        <v>28</v>
      </c>
      <c r="B44" s="151" t="s">
        <v>28</v>
      </c>
      <c r="C44" s="151" t="s">
        <v>28</v>
      </c>
      <c r="D44" s="151" t="s">
        <v>28</v>
      </c>
      <c r="E44" s="151" t="s">
        <v>28</v>
      </c>
      <c r="F44" s="151" t="s">
        <v>28</v>
      </c>
      <c r="G44" s="151" t="s">
        <v>28</v>
      </c>
      <c r="H44" s="151" t="s">
        <v>28</v>
      </c>
      <c r="I44" s="151" t="s">
        <v>28</v>
      </c>
      <c r="J44" s="151" t="s">
        <v>28</v>
      </c>
      <c r="K44" s="151" t="s">
        <v>28</v>
      </c>
      <c r="L44" s="151" t="s">
        <v>28</v>
      </c>
      <c r="M44" s="151" t="s">
        <v>28</v>
      </c>
      <c r="N44" s="151" t="s">
        <v>28</v>
      </c>
      <c r="O44" s="151" t="s">
        <v>28</v>
      </c>
      <c r="P44" s="151" t="s">
        <v>28</v>
      </c>
      <c r="Q44" s="151" t="s">
        <v>28</v>
      </c>
      <c r="R44" s="151" t="s">
        <v>28</v>
      </c>
      <c r="S44" s="151" t="s">
        <v>28</v>
      </c>
      <c r="T44" s="151" t="s">
        <v>28</v>
      </c>
      <c r="U44" s="151" t="s">
        <v>28</v>
      </c>
      <c r="V44" s="241" t="s">
        <v>28</v>
      </c>
    </row>
    <row r="45" spans="1:22" s="63" customFormat="1" ht="11.25" customHeight="1">
      <c r="A45" s="155" t="s">
        <v>28</v>
      </c>
      <c r="B45" s="151" t="s">
        <v>28</v>
      </c>
      <c r="C45" s="151" t="s">
        <v>28</v>
      </c>
      <c r="D45" s="151" t="s">
        <v>28</v>
      </c>
      <c r="E45" s="151" t="s">
        <v>28</v>
      </c>
      <c r="F45" s="151" t="s">
        <v>28</v>
      </c>
      <c r="G45" s="151" t="s">
        <v>28</v>
      </c>
      <c r="H45" s="151" t="s">
        <v>28</v>
      </c>
      <c r="I45" s="151" t="s">
        <v>28</v>
      </c>
      <c r="J45" s="151" t="s">
        <v>28</v>
      </c>
      <c r="K45" s="151" t="s">
        <v>28</v>
      </c>
      <c r="L45" s="151" t="s">
        <v>28</v>
      </c>
      <c r="M45" s="151" t="s">
        <v>28</v>
      </c>
      <c r="N45" s="151" t="s">
        <v>28</v>
      </c>
      <c r="O45" s="151" t="s">
        <v>28</v>
      </c>
      <c r="P45" s="151" t="s">
        <v>28</v>
      </c>
      <c r="Q45" s="151" t="s">
        <v>28</v>
      </c>
      <c r="R45" s="151" t="s">
        <v>28</v>
      </c>
      <c r="S45" s="151" t="s">
        <v>28</v>
      </c>
      <c r="T45" s="151" t="s">
        <v>28</v>
      </c>
      <c r="U45" s="151" t="s">
        <v>28</v>
      </c>
      <c r="V45" s="241" t="s">
        <v>28</v>
      </c>
    </row>
    <row r="46" spans="1:22" s="63" customFormat="1" ht="13.5" customHeight="1">
      <c r="A46" s="155" t="s">
        <v>28</v>
      </c>
      <c r="B46" s="151" t="s">
        <v>28</v>
      </c>
      <c r="C46" s="151" t="s">
        <v>28</v>
      </c>
      <c r="D46" s="151" t="s">
        <v>28</v>
      </c>
      <c r="E46" s="151" t="s">
        <v>28</v>
      </c>
      <c r="F46" s="151" t="s">
        <v>28</v>
      </c>
      <c r="G46" s="151" t="s">
        <v>28</v>
      </c>
      <c r="H46" s="151" t="s">
        <v>28</v>
      </c>
      <c r="I46" s="151" t="s">
        <v>28</v>
      </c>
      <c r="J46" s="151" t="s">
        <v>28</v>
      </c>
      <c r="K46" s="151" t="s">
        <v>28</v>
      </c>
      <c r="L46" s="151" t="s">
        <v>28</v>
      </c>
      <c r="M46" s="151" t="s">
        <v>28</v>
      </c>
      <c r="N46" s="151" t="s">
        <v>28</v>
      </c>
      <c r="O46" s="151" t="s">
        <v>28</v>
      </c>
      <c r="P46" s="151" t="s">
        <v>28</v>
      </c>
      <c r="Q46" s="151" t="s">
        <v>28</v>
      </c>
      <c r="R46" s="151" t="s">
        <v>28</v>
      </c>
      <c r="S46" s="151" t="s">
        <v>28</v>
      </c>
      <c r="T46" s="151" t="s">
        <v>28</v>
      </c>
      <c r="U46" s="151" t="s">
        <v>28</v>
      </c>
      <c r="V46" s="241" t="s">
        <v>28</v>
      </c>
    </row>
    <row r="47" spans="1:22" s="63" customFormat="1" hidden="1">
      <c r="A47" s="102">
        <f>1+A39</f>
        <v>2041</v>
      </c>
      <c r="B47" s="74">
        <f t="shared" ref="B47:U47" si="23">B39*(1+B$14)</f>
        <v>3.4459128829939418</v>
      </c>
      <c r="C47" s="74">
        <f t="shared" ref="C47:E47" si="24">C39*(1+C$14)</f>
        <v>4.7585825339289949</v>
      </c>
      <c r="D47" s="74">
        <f t="shared" si="24"/>
        <v>6.2952655813368965</v>
      </c>
      <c r="E47" s="74">
        <f t="shared" si="24"/>
        <v>4.8582941642401529</v>
      </c>
      <c r="F47" s="74">
        <f t="shared" si="23"/>
        <v>6.2386786609074933</v>
      </c>
      <c r="G47" s="74">
        <f t="shared" si="23"/>
        <v>9.0080763056901763</v>
      </c>
      <c r="H47" s="74">
        <f t="shared" si="23"/>
        <v>8.9791276355427438</v>
      </c>
      <c r="I47" s="74">
        <f t="shared" si="23"/>
        <v>3.3727456046182027</v>
      </c>
      <c r="J47" s="74">
        <f t="shared" si="23"/>
        <v>5.1101151801981901</v>
      </c>
      <c r="K47" s="74">
        <f t="shared" si="23"/>
        <v>3.4975366587272094</v>
      </c>
      <c r="L47" s="74">
        <f t="shared" si="23"/>
        <v>4.2922239735415433</v>
      </c>
      <c r="M47" s="74">
        <f t="shared" si="23"/>
        <v>5.6199407384780633</v>
      </c>
      <c r="N47" s="74">
        <f t="shared" si="23"/>
        <v>12.843981393363503</v>
      </c>
      <c r="O47" s="74">
        <f t="shared" si="23"/>
        <v>4.8981295408722136</v>
      </c>
      <c r="P47" s="74">
        <f t="shared" si="23"/>
        <v>3.5340512444114043</v>
      </c>
      <c r="Q47" s="74">
        <f t="shared" si="23"/>
        <v>3.4042158522723636</v>
      </c>
      <c r="R47" s="74">
        <f t="shared" si="23"/>
        <v>6.9743321782550005</v>
      </c>
      <c r="S47" s="74">
        <f t="shared" si="23"/>
        <v>3.3611638056836264</v>
      </c>
      <c r="T47" s="74">
        <f t="shared" si="23"/>
        <v>4.5029680267383485</v>
      </c>
      <c r="U47" s="74">
        <f t="shared" si="23"/>
        <v>5.5562778909823995</v>
      </c>
      <c r="V47" s="240">
        <f t="shared" ref="V47" si="25">V39*(1+V$14)</f>
        <v>3.8918808055424416</v>
      </c>
    </row>
    <row r="48" spans="1:22" s="63" customFormat="1" hidden="1">
      <c r="A48" s="102">
        <f t="shared" ref="A48:A111" si="26">1+A47</f>
        <v>2042</v>
      </c>
      <c r="B48" s="74">
        <f t="shared" ref="B48:U62" si="27">B47*(1+B$14)</f>
        <v>3.5782359377009092</v>
      </c>
      <c r="C48" s="74">
        <f t="shared" ref="C48:E48" si="28">C47*(1+C$14)</f>
        <v>4.9413121032318683</v>
      </c>
      <c r="D48" s="74">
        <f t="shared" si="28"/>
        <v>6.5370037796602336</v>
      </c>
      <c r="E48" s="74">
        <f t="shared" si="28"/>
        <v>5.044852660146975</v>
      </c>
      <c r="F48" s="74">
        <f t="shared" si="27"/>
        <v>6.4782439214863414</v>
      </c>
      <c r="G48" s="74">
        <f t="shared" si="27"/>
        <v>9.3539864358286788</v>
      </c>
      <c r="H48" s="74">
        <f t="shared" si="27"/>
        <v>9.3239261367475859</v>
      </c>
      <c r="I48" s="74">
        <f t="shared" si="27"/>
        <v>3.5022590358355417</v>
      </c>
      <c r="J48" s="74">
        <f t="shared" si="27"/>
        <v>5.3063436031178002</v>
      </c>
      <c r="K48" s="74">
        <f t="shared" si="27"/>
        <v>3.6318420664223341</v>
      </c>
      <c r="L48" s="74">
        <f t="shared" si="27"/>
        <v>4.4570453741255385</v>
      </c>
      <c r="M48" s="74">
        <f t="shared" si="27"/>
        <v>5.8357464628356208</v>
      </c>
      <c r="N48" s="74">
        <f t="shared" si="27"/>
        <v>13.337190278868661</v>
      </c>
      <c r="O48" s="74">
        <f t="shared" si="27"/>
        <v>5.0862177152417063</v>
      </c>
      <c r="P48" s="74">
        <f t="shared" si="27"/>
        <v>3.6697588121968021</v>
      </c>
      <c r="Q48" s="74">
        <f t="shared" si="27"/>
        <v>3.5349377409996223</v>
      </c>
      <c r="R48" s="74">
        <f t="shared" si="27"/>
        <v>7.2421465338999926</v>
      </c>
      <c r="S48" s="74">
        <f t="shared" si="27"/>
        <v>3.4902324958218776</v>
      </c>
      <c r="T48" s="74">
        <f t="shared" si="27"/>
        <v>4.6758819989651013</v>
      </c>
      <c r="U48" s="74">
        <f t="shared" si="27"/>
        <v>5.7696389619961232</v>
      </c>
      <c r="V48" s="240">
        <f t="shared" ref="V48:V61" si="29">V47*(1+V$14)</f>
        <v>4.0413290284752712</v>
      </c>
    </row>
    <row r="49" spans="1:22" s="63" customFormat="1" hidden="1">
      <c r="A49" s="102">
        <f t="shared" si="26"/>
        <v>2043</v>
      </c>
      <c r="B49" s="74">
        <f t="shared" si="27"/>
        <v>3.7156401977086242</v>
      </c>
      <c r="C49" s="74">
        <f t="shared" ref="C49:E49" si="30">C48*(1+C$14)</f>
        <v>5.131058487995972</v>
      </c>
      <c r="D49" s="74">
        <f t="shared" si="30"/>
        <v>6.7880247247991869</v>
      </c>
      <c r="E49" s="74">
        <f t="shared" si="30"/>
        <v>5.2385750022966189</v>
      </c>
      <c r="F49" s="74">
        <f t="shared" si="27"/>
        <v>6.7270084880714167</v>
      </c>
      <c r="G49" s="74">
        <f t="shared" si="27"/>
        <v>9.7131795149644997</v>
      </c>
      <c r="H49" s="74">
        <f t="shared" si="27"/>
        <v>9.6819649003986932</v>
      </c>
      <c r="I49" s="74">
        <f t="shared" si="27"/>
        <v>3.6367457828116265</v>
      </c>
      <c r="J49" s="74">
        <f t="shared" si="27"/>
        <v>5.5101071974775238</v>
      </c>
      <c r="K49" s="74">
        <f t="shared" si="27"/>
        <v>3.7713048017729518</v>
      </c>
      <c r="L49" s="74">
        <f t="shared" si="27"/>
        <v>4.6281959164919595</v>
      </c>
      <c r="M49" s="74">
        <f t="shared" si="27"/>
        <v>6.0598391270085088</v>
      </c>
      <c r="N49" s="74">
        <f t="shared" si="27"/>
        <v>13.849338385577218</v>
      </c>
      <c r="O49" s="74">
        <f t="shared" si="27"/>
        <v>5.2815284755069873</v>
      </c>
      <c r="P49" s="74">
        <f t="shared" si="27"/>
        <v>3.8106775505851593</v>
      </c>
      <c r="Q49" s="74">
        <f t="shared" si="27"/>
        <v>3.6706793502540078</v>
      </c>
      <c r="R49" s="74">
        <f t="shared" si="27"/>
        <v>7.5202449608017519</v>
      </c>
      <c r="S49" s="74">
        <f t="shared" si="27"/>
        <v>3.6242574236614375</v>
      </c>
      <c r="T49" s="74">
        <f t="shared" si="27"/>
        <v>4.8554358677253608</v>
      </c>
      <c r="U49" s="74">
        <f t="shared" si="27"/>
        <v>5.9911930981367743</v>
      </c>
      <c r="V49" s="240">
        <f t="shared" si="29"/>
        <v>4.1965160631687217</v>
      </c>
    </row>
    <row r="50" spans="1:22" s="63" customFormat="1" hidden="1">
      <c r="A50" s="102">
        <f t="shared" si="26"/>
        <v>2044</v>
      </c>
      <c r="B50" s="74">
        <f t="shared" si="27"/>
        <v>3.8583207813006353</v>
      </c>
      <c r="C50" s="74">
        <f t="shared" ref="C50:E50" si="31">C49*(1+C$14)</f>
        <v>5.3280911339350174</v>
      </c>
      <c r="D50" s="74">
        <f t="shared" si="31"/>
        <v>7.0486848742314754</v>
      </c>
      <c r="E50" s="74">
        <f t="shared" si="31"/>
        <v>5.4397362823848088</v>
      </c>
      <c r="F50" s="74">
        <f t="shared" si="27"/>
        <v>6.9853256140133588</v>
      </c>
      <c r="G50" s="74">
        <f t="shared" si="27"/>
        <v>10.086165608339137</v>
      </c>
      <c r="H50" s="74">
        <f t="shared" si="27"/>
        <v>10.053752352574003</v>
      </c>
      <c r="I50" s="74">
        <f t="shared" si="27"/>
        <v>3.776396820871593</v>
      </c>
      <c r="J50" s="74">
        <f t="shared" si="27"/>
        <v>5.7216953138606605</v>
      </c>
      <c r="K50" s="74">
        <f t="shared" si="27"/>
        <v>3.916122906161033</v>
      </c>
      <c r="L50" s="74">
        <f t="shared" si="27"/>
        <v>4.8059186396852507</v>
      </c>
      <c r="M50" s="74">
        <f t="shared" si="27"/>
        <v>6.2925369494856351</v>
      </c>
      <c r="N50" s="74">
        <f t="shared" si="27"/>
        <v>14.381152979583383</v>
      </c>
      <c r="O50" s="74">
        <f t="shared" si="27"/>
        <v>5.4843391689664553</v>
      </c>
      <c r="P50" s="74">
        <f t="shared" si="27"/>
        <v>3.9570075685276294</v>
      </c>
      <c r="Q50" s="74">
        <f t="shared" si="27"/>
        <v>3.8116334373037617</v>
      </c>
      <c r="R50" s="74">
        <f t="shared" si="27"/>
        <v>7.8090223672965386</v>
      </c>
      <c r="S50" s="74">
        <f t="shared" si="27"/>
        <v>3.7634289087300368</v>
      </c>
      <c r="T50" s="74">
        <f t="shared" si="27"/>
        <v>5.0418846050460147</v>
      </c>
      <c r="U50" s="74">
        <f t="shared" si="27"/>
        <v>6.2212549131052262</v>
      </c>
      <c r="V50" s="240">
        <f t="shared" si="29"/>
        <v>4.3576622799944005</v>
      </c>
    </row>
    <row r="51" spans="1:22" s="63" customFormat="1" hidden="1">
      <c r="A51" s="102">
        <f t="shared" si="26"/>
        <v>2045</v>
      </c>
      <c r="B51" s="74">
        <f t="shared" si="27"/>
        <v>4.0064802993025799</v>
      </c>
      <c r="C51" s="74">
        <f t="shared" ref="C51:E51" si="32">C50*(1+C$14)</f>
        <v>5.5326898334781225</v>
      </c>
      <c r="D51" s="74">
        <f t="shared" si="32"/>
        <v>7.3193543734019642</v>
      </c>
      <c r="E51" s="74">
        <f t="shared" si="32"/>
        <v>5.6486221556283853</v>
      </c>
      <c r="F51" s="74">
        <f t="shared" si="27"/>
        <v>7.2535621175914722</v>
      </c>
      <c r="G51" s="74">
        <f t="shared" si="27"/>
        <v>10.47347436769936</v>
      </c>
      <c r="H51" s="74">
        <f t="shared" si="27"/>
        <v>10.439816442912845</v>
      </c>
      <c r="I51" s="74">
        <f t="shared" si="27"/>
        <v>3.921410458793062</v>
      </c>
      <c r="J51" s="74">
        <f t="shared" si="27"/>
        <v>5.9414084139129102</v>
      </c>
      <c r="K51" s="74">
        <f t="shared" si="27"/>
        <v>4.0665020257576163</v>
      </c>
      <c r="L51" s="74">
        <f t="shared" si="27"/>
        <v>4.990465915449164</v>
      </c>
      <c r="M51" s="74">
        <f t="shared" si="27"/>
        <v>6.5341703683458832</v>
      </c>
      <c r="N51" s="74">
        <f t="shared" si="27"/>
        <v>14.933389253999385</v>
      </c>
      <c r="O51" s="74">
        <f t="shared" si="27"/>
        <v>5.6949377930547671</v>
      </c>
      <c r="P51" s="74">
        <f t="shared" si="27"/>
        <v>4.10895665915909</v>
      </c>
      <c r="Q51" s="74">
        <f t="shared" si="27"/>
        <v>3.9580001612962259</v>
      </c>
      <c r="R51" s="74">
        <f t="shared" si="27"/>
        <v>8.1088888262007259</v>
      </c>
      <c r="S51" s="74">
        <f t="shared" si="27"/>
        <v>3.90794457882527</v>
      </c>
      <c r="T51" s="74">
        <f t="shared" si="27"/>
        <v>5.235492973879782</v>
      </c>
      <c r="U51" s="74">
        <f t="shared" si="27"/>
        <v>6.4601511017684672</v>
      </c>
      <c r="V51" s="240">
        <f t="shared" si="29"/>
        <v>4.5249965115461857</v>
      </c>
    </row>
    <row r="52" spans="1:22" s="63" customFormat="1" hidden="1">
      <c r="A52" s="102">
        <f t="shared" si="26"/>
        <v>2046</v>
      </c>
      <c r="B52" s="74">
        <f t="shared" si="27"/>
        <v>4.1603291427957991</v>
      </c>
      <c r="C52" s="74">
        <f t="shared" ref="C52:E52" si="33">C51*(1+C$14)</f>
        <v>5.7451451230836827</v>
      </c>
      <c r="D52" s="74">
        <f t="shared" si="33"/>
        <v>7.6004175813405999</v>
      </c>
      <c r="E52" s="74">
        <f t="shared" si="33"/>
        <v>5.865529246404515</v>
      </c>
      <c r="F52" s="74">
        <f t="shared" si="27"/>
        <v>7.5320989029069843</v>
      </c>
      <c r="G52" s="74">
        <f t="shared" si="27"/>
        <v>10.875655783419015</v>
      </c>
      <c r="H52" s="74">
        <f t="shared" si="27"/>
        <v>10.840705394320699</v>
      </c>
      <c r="I52" s="74">
        <f t="shared" si="27"/>
        <v>4.0719926204107155</v>
      </c>
      <c r="J52" s="74">
        <f t="shared" si="27"/>
        <v>6.1695584970071655</v>
      </c>
      <c r="K52" s="74">
        <f t="shared" si="27"/>
        <v>4.2226557035467085</v>
      </c>
      <c r="L52" s="74">
        <f t="shared" si="27"/>
        <v>5.1820998066024115</v>
      </c>
      <c r="M52" s="74">
        <f t="shared" si="27"/>
        <v>6.7850825104903647</v>
      </c>
      <c r="N52" s="74">
        <f t="shared" si="27"/>
        <v>15.506831401352962</v>
      </c>
      <c r="O52" s="74">
        <f t="shared" si="27"/>
        <v>5.91362340430807</v>
      </c>
      <c r="P52" s="74">
        <f t="shared" si="27"/>
        <v>4.2667405948707993</v>
      </c>
      <c r="Q52" s="74">
        <f t="shared" si="27"/>
        <v>4.1099873674900005</v>
      </c>
      <c r="R52" s="74">
        <f t="shared" si="27"/>
        <v>8.4202701571268346</v>
      </c>
      <c r="S52" s="74">
        <f t="shared" si="27"/>
        <v>4.0580096506521608</v>
      </c>
      <c r="T52" s="74">
        <f t="shared" si="27"/>
        <v>5.4365359040767656</v>
      </c>
      <c r="U52" s="74">
        <f t="shared" si="27"/>
        <v>6.7082209040763763</v>
      </c>
      <c r="V52" s="240">
        <f t="shared" si="29"/>
        <v>4.6987563775895591</v>
      </c>
    </row>
    <row r="53" spans="1:22" s="63" customFormat="1" hidden="1">
      <c r="A53" s="102">
        <f t="shared" si="26"/>
        <v>2047</v>
      </c>
      <c r="B53" s="74">
        <f t="shared" si="27"/>
        <v>4.3200857818791576</v>
      </c>
      <c r="C53" s="74">
        <f t="shared" ref="C53:E53" si="34">C52*(1+C$14)</f>
        <v>5.9657586958100959</v>
      </c>
      <c r="D53" s="74">
        <f t="shared" si="34"/>
        <v>7.8922736164640792</v>
      </c>
      <c r="E53" s="74">
        <f t="shared" si="34"/>
        <v>6.0907655694664484</v>
      </c>
      <c r="F53" s="74">
        <f t="shared" si="27"/>
        <v>7.8213315007786122</v>
      </c>
      <c r="G53" s="74">
        <f t="shared" si="27"/>
        <v>11.293280965502305</v>
      </c>
      <c r="H53" s="74">
        <f t="shared" si="27"/>
        <v>11.256988481462614</v>
      </c>
      <c r="I53" s="74">
        <f t="shared" si="27"/>
        <v>4.2283571370344868</v>
      </c>
      <c r="J53" s="74">
        <f t="shared" si="27"/>
        <v>6.4064695432922409</v>
      </c>
      <c r="K53" s="74">
        <f t="shared" si="27"/>
        <v>4.3848056825629023</v>
      </c>
      <c r="L53" s="74">
        <f t="shared" si="27"/>
        <v>5.3810924391759443</v>
      </c>
      <c r="M53" s="74">
        <f t="shared" si="27"/>
        <v>7.0456296788931949</v>
      </c>
      <c r="N53" s="74">
        <f t="shared" si="27"/>
        <v>16.102293727164916</v>
      </c>
      <c r="O53" s="74">
        <f t="shared" si="27"/>
        <v>6.1407065430334997</v>
      </c>
      <c r="P53" s="74">
        <f t="shared" si="27"/>
        <v>4.4305834337138377</v>
      </c>
      <c r="Q53" s="74">
        <f t="shared" si="27"/>
        <v>4.2678108824016165</v>
      </c>
      <c r="R53" s="74">
        <f t="shared" si="27"/>
        <v>8.7436085311605041</v>
      </c>
      <c r="S53" s="74">
        <f t="shared" si="27"/>
        <v>4.2138372212372035</v>
      </c>
      <c r="T53" s="74">
        <f t="shared" si="27"/>
        <v>5.6452988827933135</v>
      </c>
      <c r="U53" s="74">
        <f t="shared" si="27"/>
        <v>6.9658165867929087</v>
      </c>
      <c r="V53" s="240">
        <f t="shared" si="29"/>
        <v>4.8791886224889982</v>
      </c>
    </row>
    <row r="54" spans="1:22" s="63" customFormat="1" hidden="1">
      <c r="A54" s="102">
        <f t="shared" si="26"/>
        <v>2048</v>
      </c>
      <c r="B54" s="74">
        <f t="shared" si="27"/>
        <v>4.4859770759033175</v>
      </c>
      <c r="C54" s="74">
        <f t="shared" ref="C54:E54" si="35">C53*(1+C$14)</f>
        <v>6.1948438297292032</v>
      </c>
      <c r="D54" s="74">
        <f t="shared" si="35"/>
        <v>8.1953369233362992</v>
      </c>
      <c r="E54" s="74">
        <f t="shared" si="35"/>
        <v>6.3246509673339597</v>
      </c>
      <c r="F54" s="74">
        <f t="shared" si="27"/>
        <v>8.1216706304085111</v>
      </c>
      <c r="G54" s="74">
        <f t="shared" si="27"/>
        <v>11.726942954577593</v>
      </c>
      <c r="H54" s="74">
        <f t="shared" si="27"/>
        <v>11.689256839150778</v>
      </c>
      <c r="I54" s="74">
        <f t="shared" si="27"/>
        <v>4.3907260510966113</v>
      </c>
      <c r="J54" s="74">
        <f t="shared" si="27"/>
        <v>6.6524779737546629</v>
      </c>
      <c r="K54" s="74">
        <f t="shared" si="27"/>
        <v>4.5531822207733175</v>
      </c>
      <c r="L54" s="74">
        <f t="shared" si="27"/>
        <v>5.5877263888403004</v>
      </c>
      <c r="M54" s="74">
        <f t="shared" si="27"/>
        <v>7.3161818585626932</v>
      </c>
      <c r="N54" s="74">
        <f t="shared" si="27"/>
        <v>16.720621806288047</v>
      </c>
      <c r="O54" s="74">
        <f t="shared" si="27"/>
        <v>6.3765096742859857</v>
      </c>
      <c r="P54" s="74">
        <f t="shared" si="27"/>
        <v>4.6007178375684488</v>
      </c>
      <c r="Q54" s="74">
        <f t="shared" si="27"/>
        <v>4.4316948202858386</v>
      </c>
      <c r="R54" s="74">
        <f t="shared" si="27"/>
        <v>9.0793630987570673</v>
      </c>
      <c r="S54" s="74">
        <f t="shared" si="27"/>
        <v>4.3756485705327117</v>
      </c>
      <c r="T54" s="74">
        <f t="shared" si="27"/>
        <v>5.8620783598925765</v>
      </c>
      <c r="U54" s="74">
        <f t="shared" si="27"/>
        <v>7.2333039437257565</v>
      </c>
      <c r="V54" s="240">
        <f t="shared" si="29"/>
        <v>5.0665494655925754</v>
      </c>
    </row>
    <row r="55" spans="1:22" s="63" customFormat="1" hidden="1">
      <c r="A55" s="102">
        <f t="shared" si="26"/>
        <v>2049</v>
      </c>
      <c r="B55" s="74">
        <f t="shared" si="27"/>
        <v>4.6582385956180046</v>
      </c>
      <c r="C55" s="74">
        <f t="shared" ref="C55:E55" si="36">C54*(1+C$14)</f>
        <v>6.4327258327908048</v>
      </c>
      <c r="D55" s="74">
        <f t="shared" si="36"/>
        <v>8.5100378611924121</v>
      </c>
      <c r="E55" s="74">
        <f t="shared" si="36"/>
        <v>6.5675175644795836</v>
      </c>
      <c r="F55" s="74">
        <f t="shared" si="27"/>
        <v>8.4335427826161986</v>
      </c>
      <c r="G55" s="74">
        <f t="shared" si="27"/>
        <v>12.177257564033372</v>
      </c>
      <c r="H55" s="74">
        <f t="shared" si="27"/>
        <v>12.138124301774168</v>
      </c>
      <c r="I55" s="74">
        <f t="shared" si="27"/>
        <v>4.5593299314587208</v>
      </c>
      <c r="J55" s="74">
        <f t="shared" si="27"/>
        <v>6.9079331279468414</v>
      </c>
      <c r="K55" s="74">
        <f t="shared" si="27"/>
        <v>4.7280244180510129</v>
      </c>
      <c r="L55" s="74">
        <f t="shared" si="27"/>
        <v>5.802295082171768</v>
      </c>
      <c r="M55" s="74">
        <f t="shared" si="27"/>
        <v>7.5971232419315005</v>
      </c>
      <c r="N55" s="74">
        <f t="shared" si="27"/>
        <v>17.362693683649507</v>
      </c>
      <c r="O55" s="74">
        <f t="shared" si="27"/>
        <v>6.6213676457785677</v>
      </c>
      <c r="P55" s="74">
        <f t="shared" si="27"/>
        <v>4.7773854025310776</v>
      </c>
      <c r="Q55" s="74">
        <f t="shared" si="27"/>
        <v>4.6018719013848148</v>
      </c>
      <c r="R55" s="74">
        <f t="shared" si="27"/>
        <v>9.4280106417493386</v>
      </c>
      <c r="S55" s="74">
        <f t="shared" si="27"/>
        <v>4.5436734756411674</v>
      </c>
      <c r="T55" s="74">
        <f t="shared" si="27"/>
        <v>6.0871821689124515</v>
      </c>
      <c r="U55" s="74">
        <f t="shared" si="27"/>
        <v>7.5110628151648253</v>
      </c>
      <c r="V55" s="240">
        <f t="shared" si="29"/>
        <v>5.26110496507133</v>
      </c>
    </row>
    <row r="56" spans="1:22" s="63" customFormat="1" hidden="1">
      <c r="A56" s="102">
        <f t="shared" si="26"/>
        <v>2050</v>
      </c>
      <c r="B56" s="74">
        <f t="shared" si="27"/>
        <v>4.8371149576897361</v>
      </c>
      <c r="C56" s="74">
        <f t="shared" ref="C56:E56" si="37">C55*(1+C$14)</f>
        <v>6.6797425047699717</v>
      </c>
      <c r="D56" s="74">
        <f t="shared" si="37"/>
        <v>8.8368233150622011</v>
      </c>
      <c r="E56" s="74">
        <f t="shared" si="37"/>
        <v>6.8197102389555999</v>
      </c>
      <c r="F56" s="74">
        <f t="shared" si="27"/>
        <v>8.7573908254686614</v>
      </c>
      <c r="G56" s="74">
        <f t="shared" si="27"/>
        <v>12.644864254492253</v>
      </c>
      <c r="H56" s="74">
        <f t="shared" si="27"/>
        <v>12.604228274962296</v>
      </c>
      <c r="I56" s="74">
        <f t="shared" si="27"/>
        <v>4.7344082008267359</v>
      </c>
      <c r="J56" s="74">
        <f t="shared" si="27"/>
        <v>7.1731977600599999</v>
      </c>
      <c r="K56" s="74">
        <f t="shared" si="27"/>
        <v>4.9095805557041716</v>
      </c>
      <c r="L56" s="74">
        <f t="shared" si="27"/>
        <v>6.0251032133271636</v>
      </c>
      <c r="M56" s="74">
        <f t="shared" si="27"/>
        <v>7.8888527744216699</v>
      </c>
      <c r="N56" s="74">
        <f t="shared" si="27"/>
        <v>18.029421121101649</v>
      </c>
      <c r="O56" s="74">
        <f t="shared" si="27"/>
        <v>6.8756281633764651</v>
      </c>
      <c r="P56" s="74">
        <f t="shared" si="27"/>
        <v>4.9608370019882706</v>
      </c>
      <c r="Q56" s="74">
        <f t="shared" si="27"/>
        <v>4.778583782397992</v>
      </c>
      <c r="R56" s="74">
        <f t="shared" si="27"/>
        <v>9.7900462503925123</v>
      </c>
      <c r="S56" s="74">
        <f t="shared" si="27"/>
        <v>4.7181505371057879</v>
      </c>
      <c r="T56" s="74">
        <f t="shared" si="27"/>
        <v>6.3209299641986894</v>
      </c>
      <c r="U56" s="74">
        <f t="shared" si="27"/>
        <v>7.7994876272671547</v>
      </c>
      <c r="V56" s="240">
        <f t="shared" si="29"/>
        <v>5.4631313957300689</v>
      </c>
    </row>
    <row r="57" spans="1:22" s="63" customFormat="1" hidden="1">
      <c r="A57" s="102">
        <f t="shared" si="26"/>
        <v>2051</v>
      </c>
      <c r="B57" s="74">
        <f t="shared" si="27"/>
        <v>5.0228601720650223</v>
      </c>
      <c r="C57" s="74">
        <f t="shared" ref="C57:E57" si="38">C56*(1+C$14)</f>
        <v>6.9362446169531387</v>
      </c>
      <c r="D57" s="74">
        <f t="shared" si="38"/>
        <v>9.1761573303605903</v>
      </c>
      <c r="E57" s="74">
        <f t="shared" si="38"/>
        <v>7.0815871121314951</v>
      </c>
      <c r="F57" s="74">
        <f t="shared" si="27"/>
        <v>9.0936746331666587</v>
      </c>
      <c r="G57" s="74">
        <f t="shared" si="27"/>
        <v>13.130427041864756</v>
      </c>
      <c r="H57" s="74">
        <f t="shared" si="27"/>
        <v>13.088230640720848</v>
      </c>
      <c r="I57" s="74">
        <f t="shared" si="27"/>
        <v>4.9162094757384827</v>
      </c>
      <c r="J57" s="74">
        <f t="shared" si="27"/>
        <v>7.4486485540463034</v>
      </c>
      <c r="K57" s="74">
        <f t="shared" si="27"/>
        <v>5.0981084490432114</v>
      </c>
      <c r="L57" s="74">
        <f t="shared" si="27"/>
        <v>6.2564671767189264</v>
      </c>
      <c r="M57" s="74">
        <f t="shared" si="27"/>
        <v>8.1917847209594612</v>
      </c>
      <c r="N57" s="74">
        <f t="shared" si="27"/>
        <v>18.721750892151952</v>
      </c>
      <c r="O57" s="74">
        <f t="shared" si="27"/>
        <v>7.1396522848501212</v>
      </c>
      <c r="P57" s="74">
        <f t="shared" si="27"/>
        <v>5.1513331428646199</v>
      </c>
      <c r="Q57" s="74">
        <f t="shared" si="27"/>
        <v>4.9620813996420745</v>
      </c>
      <c r="R57" s="74">
        <f t="shared" si="27"/>
        <v>10.165984026407585</v>
      </c>
      <c r="S57" s="74">
        <f t="shared" si="27"/>
        <v>4.8993275177306499</v>
      </c>
      <c r="T57" s="74">
        <f t="shared" si="27"/>
        <v>6.5636536748239189</v>
      </c>
      <c r="U57" s="74">
        <f t="shared" si="27"/>
        <v>8.0989879521542125</v>
      </c>
      <c r="V57" s="240">
        <f t="shared" si="29"/>
        <v>5.672915641326103</v>
      </c>
    </row>
    <row r="58" spans="1:22" s="63" customFormat="1" hidden="1">
      <c r="A58" s="102">
        <f t="shared" si="26"/>
        <v>2052</v>
      </c>
      <c r="B58" s="74">
        <f t="shared" si="27"/>
        <v>5.2157380026723192</v>
      </c>
      <c r="C58" s="74">
        <f t="shared" ref="C58:E58" si="39">C57*(1+C$14)</f>
        <v>7.2025964102441389</v>
      </c>
      <c r="D58" s="74">
        <f t="shared" si="39"/>
        <v>9.528521771846437</v>
      </c>
      <c r="E58" s="74">
        <f t="shared" si="39"/>
        <v>7.3535200572373443</v>
      </c>
      <c r="F58" s="74">
        <f t="shared" si="27"/>
        <v>9.4428717390802586</v>
      </c>
      <c r="G58" s="74">
        <f t="shared" si="27"/>
        <v>13.634635440272362</v>
      </c>
      <c r="H58" s="74">
        <f t="shared" si="27"/>
        <v>13.590818697324529</v>
      </c>
      <c r="I58" s="74">
        <f t="shared" si="27"/>
        <v>5.1049919196068405</v>
      </c>
      <c r="J58" s="74">
        <f t="shared" si="27"/>
        <v>7.7346766585216811</v>
      </c>
      <c r="K58" s="74">
        <f t="shared" si="27"/>
        <v>5.293875813486471</v>
      </c>
      <c r="L58" s="74">
        <f t="shared" si="27"/>
        <v>6.496715516304933</v>
      </c>
      <c r="M58" s="74">
        <f t="shared" si="27"/>
        <v>8.506349254244304</v>
      </c>
      <c r="N58" s="74">
        <f t="shared" si="27"/>
        <v>19.440666126410587</v>
      </c>
      <c r="O58" s="74">
        <f t="shared" si="27"/>
        <v>7.413814932588366</v>
      </c>
      <c r="P58" s="74">
        <f t="shared" si="27"/>
        <v>5.349144335550621</v>
      </c>
      <c r="Q58" s="74">
        <f t="shared" si="27"/>
        <v>5.1526253253883301</v>
      </c>
      <c r="R58" s="74">
        <f t="shared" si="27"/>
        <v>10.556357813021636</v>
      </c>
      <c r="S58" s="74">
        <f t="shared" si="27"/>
        <v>5.0874616944115072</v>
      </c>
      <c r="T58" s="74">
        <f t="shared" si="27"/>
        <v>6.815697975937157</v>
      </c>
      <c r="U58" s="74">
        <f t="shared" si="27"/>
        <v>8.4099890895169338</v>
      </c>
      <c r="V58" s="240">
        <f t="shared" si="29"/>
        <v>5.8907556019530256</v>
      </c>
    </row>
    <row r="59" spans="1:22" s="63" customFormat="1" hidden="1">
      <c r="A59" s="102">
        <f t="shared" si="26"/>
        <v>2053</v>
      </c>
      <c r="B59" s="74">
        <f t="shared" si="27"/>
        <v>5.4160223419749363</v>
      </c>
      <c r="C59" s="74">
        <f t="shared" ref="C59:E59" si="40">C58*(1+C$14)</f>
        <v>7.4791761123975133</v>
      </c>
      <c r="D59" s="74">
        <f t="shared" si="40"/>
        <v>9.8944170078853393</v>
      </c>
      <c r="E59" s="74">
        <f t="shared" si="40"/>
        <v>7.6358952274352578</v>
      </c>
      <c r="F59" s="74">
        <f t="shared" si="27"/>
        <v>9.8054780138609399</v>
      </c>
      <c r="G59" s="74">
        <f t="shared" si="27"/>
        <v>14.15820544117882</v>
      </c>
      <c r="H59" s="74">
        <f t="shared" si="27"/>
        <v>14.11270613530179</v>
      </c>
      <c r="I59" s="74">
        <f t="shared" si="27"/>
        <v>5.3010236093197429</v>
      </c>
      <c r="J59" s="74">
        <f t="shared" si="27"/>
        <v>8.0316882422089133</v>
      </c>
      <c r="K59" s="74">
        <f t="shared" si="27"/>
        <v>5.4971606447243513</v>
      </c>
      <c r="L59" s="74">
        <f t="shared" si="27"/>
        <v>6.7461893921310425</v>
      </c>
      <c r="M59" s="74">
        <f t="shared" si="27"/>
        <v>8.832993065607285</v>
      </c>
      <c r="N59" s="74">
        <f t="shared" si="27"/>
        <v>20.187187705664755</v>
      </c>
      <c r="O59" s="74">
        <f t="shared" si="27"/>
        <v>7.698505425999759</v>
      </c>
      <c r="P59" s="74">
        <f t="shared" si="27"/>
        <v>5.5545514780357648</v>
      </c>
      <c r="Q59" s="74">
        <f t="shared" si="27"/>
        <v>5.3504861378832418</v>
      </c>
      <c r="R59" s="74">
        <f t="shared" si="27"/>
        <v>10.961721953041666</v>
      </c>
      <c r="S59" s="74">
        <f t="shared" si="27"/>
        <v>5.282820223476909</v>
      </c>
      <c r="T59" s="74">
        <f t="shared" si="27"/>
        <v>7.0774207782131437</v>
      </c>
      <c r="U59" s="74">
        <f t="shared" si="27"/>
        <v>8.7329326705543835</v>
      </c>
      <c r="V59" s="240">
        <f t="shared" si="29"/>
        <v>6.1169606170680213</v>
      </c>
    </row>
    <row r="60" spans="1:22" s="63" customFormat="1" hidden="1">
      <c r="A60" s="102">
        <f t="shared" si="26"/>
        <v>2054</v>
      </c>
      <c r="B60" s="74">
        <f t="shared" si="27"/>
        <v>5.6239975999067742</v>
      </c>
      <c r="C60" s="74">
        <f t="shared" ref="C60:E60" si="41">C59*(1+C$14)</f>
        <v>7.766376475113578</v>
      </c>
      <c r="D60" s="74">
        <f t="shared" si="41"/>
        <v>10.274362620988136</v>
      </c>
      <c r="E60" s="74">
        <f t="shared" si="41"/>
        <v>7.929113604168772</v>
      </c>
      <c r="F60" s="74">
        <f t="shared" si="27"/>
        <v>10.1820083695932</v>
      </c>
      <c r="G60" s="74">
        <f t="shared" si="27"/>
        <v>14.701880530120087</v>
      </c>
      <c r="H60" s="74">
        <f t="shared" si="27"/>
        <v>14.654634050897378</v>
      </c>
      <c r="I60" s="74">
        <f t="shared" si="27"/>
        <v>5.5045829159176209</v>
      </c>
      <c r="J60" s="74">
        <f t="shared" si="27"/>
        <v>8.3401050707097362</v>
      </c>
      <c r="K60" s="74">
        <f t="shared" si="27"/>
        <v>5.7082516134817665</v>
      </c>
      <c r="L60" s="74">
        <f t="shared" si="27"/>
        <v>7.0052430647888748</v>
      </c>
      <c r="M60" s="74">
        <f t="shared" si="27"/>
        <v>9.1721799993266053</v>
      </c>
      <c r="N60" s="74">
        <f t="shared" si="27"/>
        <v>20.962375713562281</v>
      </c>
      <c r="O60" s="74">
        <f t="shared" si="27"/>
        <v>7.99412803435815</v>
      </c>
      <c r="P60" s="74">
        <f t="shared" si="27"/>
        <v>5.7678462547923379</v>
      </c>
      <c r="Q60" s="74">
        <f t="shared" si="27"/>
        <v>5.5559448055779583</v>
      </c>
      <c r="R60" s="74">
        <f t="shared" si="27"/>
        <v>11.382652076038466</v>
      </c>
      <c r="S60" s="74">
        <f t="shared" si="27"/>
        <v>5.4856805200584224</v>
      </c>
      <c r="T60" s="74">
        <f t="shared" si="27"/>
        <v>7.3491937360965283</v>
      </c>
      <c r="U60" s="74">
        <f t="shared" si="27"/>
        <v>9.0682772851036724</v>
      </c>
      <c r="V60" s="240">
        <f t="shared" si="29"/>
        <v>6.351851904763433</v>
      </c>
    </row>
    <row r="61" spans="1:22" s="63" customFormat="1" hidden="1">
      <c r="A61" s="102">
        <f t="shared" si="26"/>
        <v>2055</v>
      </c>
      <c r="B61" s="74">
        <f t="shared" si="27"/>
        <v>5.8399591077431943</v>
      </c>
      <c r="C61" s="74">
        <f t="shared" ref="C61:E61" si="42">C60*(1+C$14)</f>
        <v>8.0646053317579387</v>
      </c>
      <c r="D61" s="74">
        <f t="shared" si="42"/>
        <v>10.668898145634079</v>
      </c>
      <c r="E61" s="74">
        <f t="shared" si="42"/>
        <v>8.2335915665688528</v>
      </c>
      <c r="F61" s="74">
        <f t="shared" si="27"/>
        <v>10.572997490985578</v>
      </c>
      <c r="G61" s="74">
        <f t="shared" si="27"/>
        <v>15.266432742476699</v>
      </c>
      <c r="H61" s="74">
        <f t="shared" si="27"/>
        <v>15.217371998451839</v>
      </c>
      <c r="I61" s="74">
        <f t="shared" si="27"/>
        <v>5.7159588998888573</v>
      </c>
      <c r="J61" s="74">
        <f t="shared" si="27"/>
        <v>8.6603651054249902</v>
      </c>
      <c r="K61" s="74">
        <f t="shared" si="27"/>
        <v>5.9274484754394665</v>
      </c>
      <c r="L61" s="74">
        <f t="shared" si="27"/>
        <v>7.2742443984767675</v>
      </c>
      <c r="M61" s="74">
        <f t="shared" si="27"/>
        <v>9.5243917113007477</v>
      </c>
      <c r="N61" s="74">
        <f t="shared" si="27"/>
        <v>21.767330940963074</v>
      </c>
      <c r="O61" s="74">
        <f t="shared" si="27"/>
        <v>8.301102550877502</v>
      </c>
      <c r="P61" s="74">
        <f t="shared" si="27"/>
        <v>5.989331550976364</v>
      </c>
      <c r="Q61" s="74">
        <f t="shared" si="27"/>
        <v>5.7692930861121523</v>
      </c>
      <c r="R61" s="74">
        <f t="shared" si="27"/>
        <v>11.819745915758343</v>
      </c>
      <c r="S61" s="74">
        <f t="shared" si="27"/>
        <v>5.6963306520286654</v>
      </c>
      <c r="T61" s="74">
        <f t="shared" si="27"/>
        <v>7.631402775562635</v>
      </c>
      <c r="U61" s="74">
        <f t="shared" si="27"/>
        <v>9.4164991328516532</v>
      </c>
      <c r="V61" s="240">
        <f t="shared" si="29"/>
        <v>6.5957630179063491</v>
      </c>
    </row>
    <row r="62" spans="1:22" s="63" customFormat="1" hidden="1">
      <c r="A62" s="102">
        <f t="shared" si="26"/>
        <v>2056</v>
      </c>
      <c r="B62" s="74">
        <f t="shared" si="27"/>
        <v>6.0642135374805326</v>
      </c>
      <c r="C62" s="74">
        <f t="shared" ref="C62:E62" si="43">C61*(1+C$14)</f>
        <v>8.3742861764974439</v>
      </c>
      <c r="D62" s="74">
        <f t="shared" si="43"/>
        <v>11.078583834426428</v>
      </c>
      <c r="E62" s="74">
        <f t="shared" si="43"/>
        <v>8.5497614827250974</v>
      </c>
      <c r="F62" s="74">
        <f t="shared" si="27"/>
        <v>10.979000594639425</v>
      </c>
      <c r="G62" s="74">
        <f t="shared" si="27"/>
        <v>15.852663759787804</v>
      </c>
      <c r="H62" s="74">
        <f t="shared" ref="H62:U77" si="44">H61*(1+H$14)</f>
        <v>15.801719083192388</v>
      </c>
      <c r="I62" s="74">
        <f t="shared" si="44"/>
        <v>5.935451721644589</v>
      </c>
      <c r="J62" s="74">
        <f t="shared" si="44"/>
        <v>8.9929231254733093</v>
      </c>
      <c r="K62" s="74">
        <f t="shared" si="44"/>
        <v>6.1550624968963419</v>
      </c>
      <c r="L62" s="74">
        <f t="shared" si="44"/>
        <v>7.5535753833782753</v>
      </c>
      <c r="M62" s="74">
        <f t="shared" si="44"/>
        <v>9.8901283530146955</v>
      </c>
      <c r="N62" s="74">
        <f t="shared" si="44"/>
        <v>22.603196449096057</v>
      </c>
      <c r="O62" s="74">
        <f t="shared" si="44"/>
        <v>8.6198648888311986</v>
      </c>
      <c r="P62" s="74">
        <f t="shared" si="44"/>
        <v>6.2193218825338565</v>
      </c>
      <c r="Q62" s="74">
        <f t="shared" si="44"/>
        <v>5.9908339406188587</v>
      </c>
      <c r="R62" s="74">
        <f t="shared" si="44"/>
        <v>12.273624158923463</v>
      </c>
      <c r="S62" s="74">
        <f t="shared" si="44"/>
        <v>5.915069749066566</v>
      </c>
      <c r="T62" s="74">
        <f t="shared" si="44"/>
        <v>7.9244486421442399</v>
      </c>
      <c r="U62" s="74">
        <f t="shared" si="44"/>
        <v>9.7780926995531559</v>
      </c>
      <c r="V62" s="240">
        <f t="shared" ref="V62" si="45">V61*(1+V$14)</f>
        <v>6.8490403177939525</v>
      </c>
    </row>
    <row r="63" spans="1:22" s="63" customFormat="1" hidden="1">
      <c r="A63" s="102">
        <f t="shared" si="26"/>
        <v>2057</v>
      </c>
      <c r="B63" s="74">
        <f t="shared" ref="B63:S78" si="46">B62*(1+B$14)</f>
        <v>6.2970793373197846</v>
      </c>
      <c r="C63" s="74">
        <f t="shared" ref="C63:E63" si="47">C62*(1+C$14)</f>
        <v>8.6958587656749451</v>
      </c>
      <c r="D63" s="74">
        <f t="shared" si="47"/>
        <v>11.504001453668403</v>
      </c>
      <c r="E63" s="74">
        <f t="shared" si="47"/>
        <v>8.8780723236617405</v>
      </c>
      <c r="F63" s="74">
        <f t="shared" si="46"/>
        <v>11.400594217473579</v>
      </c>
      <c r="G63" s="74">
        <f t="shared" si="46"/>
        <v>16.461406048163656</v>
      </c>
      <c r="H63" s="74">
        <f t="shared" si="44"/>
        <v>16.408505095986975</v>
      </c>
      <c r="I63" s="74">
        <f t="shared" si="44"/>
        <v>6.1633730677557415</v>
      </c>
      <c r="J63" s="74">
        <f t="shared" si="44"/>
        <v>9.3382513734914845</v>
      </c>
      <c r="K63" s="74">
        <f t="shared" si="44"/>
        <v>6.3914168967771614</v>
      </c>
      <c r="L63" s="74">
        <f t="shared" si="44"/>
        <v>7.8436326781000005</v>
      </c>
      <c r="M63" s="74">
        <f t="shared" si="44"/>
        <v>10.26990928177046</v>
      </c>
      <c r="N63" s="74">
        <f t="shared" si="44"/>
        <v>23.471159192741347</v>
      </c>
      <c r="O63" s="74">
        <f t="shared" si="44"/>
        <v>8.9508677005623163</v>
      </c>
      <c r="P63" s="74">
        <f t="shared" si="44"/>
        <v>6.4581438428231568</v>
      </c>
      <c r="Q63" s="74">
        <f t="shared" si="44"/>
        <v>6.2208819639386226</v>
      </c>
      <c r="R63" s="74">
        <f t="shared" si="44"/>
        <v>12.744931326626123</v>
      </c>
      <c r="S63" s="74">
        <f t="shared" si="44"/>
        <v>6.142208427430722</v>
      </c>
      <c r="T63" s="74">
        <f t="shared" si="44"/>
        <v>8.2287474700025793</v>
      </c>
      <c r="U63" s="74">
        <f t="shared" si="44"/>
        <v>10.153571459215996</v>
      </c>
      <c r="V63" s="240">
        <f t="shared" ref="V63" si="48">V62*(1+V$14)</f>
        <v>7.1120434659972398</v>
      </c>
    </row>
    <row r="64" spans="1:22" s="63" customFormat="1" hidden="1">
      <c r="A64" s="102">
        <f t="shared" si="26"/>
        <v>2058</v>
      </c>
      <c r="B64" s="74">
        <f t="shared" si="46"/>
        <v>6.5388871838728644</v>
      </c>
      <c r="C64" s="74">
        <f t="shared" ref="C64:E64" si="49">C63*(1+C$14)</f>
        <v>9.0297797422768635</v>
      </c>
      <c r="D64" s="74">
        <f t="shared" si="49"/>
        <v>11.945755109489269</v>
      </c>
      <c r="E64" s="74">
        <f t="shared" si="49"/>
        <v>9.2189903008903507</v>
      </c>
      <c r="F64" s="74">
        <f t="shared" si="46"/>
        <v>11.838377035424564</v>
      </c>
      <c r="G64" s="74">
        <f t="shared" si="46"/>
        <v>17.09352404041314</v>
      </c>
      <c r="H64" s="74">
        <f t="shared" si="44"/>
        <v>17.038591691672874</v>
      </c>
      <c r="I64" s="74">
        <f t="shared" si="44"/>
        <v>6.4000465935575619</v>
      </c>
      <c r="J64" s="74">
        <f t="shared" si="44"/>
        <v>9.696840226233558</v>
      </c>
      <c r="K64" s="74">
        <f t="shared" si="44"/>
        <v>6.6368473056134043</v>
      </c>
      <c r="L64" s="74">
        <f t="shared" si="44"/>
        <v>8.1448281729390413</v>
      </c>
      <c r="M64" s="74">
        <f t="shared" si="44"/>
        <v>10.664273798190445</v>
      </c>
      <c r="N64" s="74">
        <f t="shared" si="44"/>
        <v>24.372451705742613</v>
      </c>
      <c r="O64" s="74">
        <f t="shared" si="44"/>
        <v>9.2945810202639088</v>
      </c>
      <c r="P64" s="74">
        <f t="shared" si="44"/>
        <v>6.7061365663875661</v>
      </c>
      <c r="Q64" s="74">
        <f t="shared" si="44"/>
        <v>6.4597638313538654</v>
      </c>
      <c r="R64" s="74">
        <f t="shared" si="44"/>
        <v>13.234336689568567</v>
      </c>
      <c r="S64" s="74">
        <f t="shared" si="44"/>
        <v>6.3780692310440621</v>
      </c>
      <c r="T64" s="74">
        <f t="shared" si="44"/>
        <v>8.5447313728506789</v>
      </c>
      <c r="U64" s="74">
        <f t="shared" si="44"/>
        <v>10.54346860324989</v>
      </c>
      <c r="V64" s="240">
        <f t="shared" ref="V64" si="50">V63*(1+V$14)</f>
        <v>7.3851459350915336</v>
      </c>
    </row>
    <row r="65" spans="1:22" s="63" customFormat="1" hidden="1">
      <c r="A65" s="102">
        <f t="shared" si="26"/>
        <v>2059</v>
      </c>
      <c r="B65" s="74">
        <f t="shared" si="46"/>
        <v>6.789980451733582</v>
      </c>
      <c r="C65" s="74">
        <f t="shared" ref="C65:E65" si="51">C64*(1+C$14)</f>
        <v>9.3765232843802941</v>
      </c>
      <c r="D65" s="74">
        <f t="shared" si="51"/>
        <v>12.404472105693657</v>
      </c>
      <c r="E65" s="74">
        <f t="shared" si="51"/>
        <v>9.5729995284445408</v>
      </c>
      <c r="F65" s="74">
        <f t="shared" si="46"/>
        <v>12.292970713584868</v>
      </c>
      <c r="G65" s="74">
        <f t="shared" si="46"/>
        <v>17.749915363565005</v>
      </c>
      <c r="H65" s="74">
        <f t="shared" si="44"/>
        <v>17.692873612633111</v>
      </c>
      <c r="I65" s="74">
        <f t="shared" si="44"/>
        <v>6.6458083827501726</v>
      </c>
      <c r="J65" s="74">
        <f t="shared" si="44"/>
        <v>10.069198890920926</v>
      </c>
      <c r="K65" s="74">
        <f t="shared" si="44"/>
        <v>6.8917022421489591</v>
      </c>
      <c r="L65" s="74">
        <f t="shared" si="44"/>
        <v>8.4575895747799006</v>
      </c>
      <c r="M65" s="74">
        <f t="shared" si="44"/>
        <v>11.073781912040959</v>
      </c>
      <c r="N65" s="74">
        <f t="shared" si="44"/>
        <v>25.30835385124313</v>
      </c>
      <c r="O65" s="74">
        <f t="shared" si="44"/>
        <v>9.6514929314420428</v>
      </c>
      <c r="P65" s="74">
        <f t="shared" si="44"/>
        <v>6.9636522105368481</v>
      </c>
      <c r="Q65" s="74">
        <f t="shared" si="44"/>
        <v>6.7078187624778538</v>
      </c>
      <c r="R65" s="74">
        <f t="shared" si="44"/>
        <v>13.742535218447999</v>
      </c>
      <c r="S65" s="74">
        <f t="shared" si="44"/>
        <v>6.6229870895161538</v>
      </c>
      <c r="T65" s="74">
        <f t="shared" si="44"/>
        <v>8.8728490575681445</v>
      </c>
      <c r="U65" s="74">
        <f t="shared" si="44"/>
        <v>10.948337797614686</v>
      </c>
      <c r="V65" s="240">
        <f t="shared" ref="V65" si="52">V64*(1+V$14)</f>
        <v>7.6687355389990488</v>
      </c>
    </row>
    <row r="66" spans="1:22" s="63" customFormat="1" hidden="1">
      <c r="A66" s="102">
        <f t="shared" si="26"/>
        <v>2060</v>
      </c>
      <c r="B66" s="74">
        <f t="shared" si="46"/>
        <v>7.0507157010801516</v>
      </c>
      <c r="C66" s="74">
        <f t="shared" ref="C66:E66" si="53">C65*(1+C$14)</f>
        <v>9.7365817785004971</v>
      </c>
      <c r="D66" s="74">
        <f t="shared" si="53"/>
        <v>12.880803834552292</v>
      </c>
      <c r="E66" s="74">
        <f t="shared" si="53"/>
        <v>9.9406027103368118</v>
      </c>
      <c r="F66" s="74">
        <f t="shared" si="46"/>
        <v>12.765020788986527</v>
      </c>
      <c r="G66" s="74">
        <f t="shared" si="46"/>
        <v>18.431512113525901</v>
      </c>
      <c r="H66" s="74">
        <f t="shared" si="44"/>
        <v>18.372279959358224</v>
      </c>
      <c r="I66" s="74">
        <f t="shared" si="44"/>
        <v>6.9010074246477791</v>
      </c>
      <c r="J66" s="74">
        <f t="shared" si="44"/>
        <v>10.45585612833229</v>
      </c>
      <c r="K66" s="74">
        <f t="shared" si="44"/>
        <v>7.1563436082474787</v>
      </c>
      <c r="L66" s="74">
        <f t="shared" si="44"/>
        <v>8.7823610144514479</v>
      </c>
      <c r="M66" s="74">
        <f t="shared" si="44"/>
        <v>11.499015137463331</v>
      </c>
      <c r="N66" s="74">
        <f t="shared" si="44"/>
        <v>26.280194639130865</v>
      </c>
      <c r="O66" s="74">
        <f t="shared" si="44"/>
        <v>10.022110260009416</v>
      </c>
      <c r="P66" s="74">
        <f t="shared" si="44"/>
        <v>7.2310564554214629</v>
      </c>
      <c r="Q66" s="74">
        <f t="shared" si="44"/>
        <v>6.9653990029570032</v>
      </c>
      <c r="R66" s="74">
        <f t="shared" si="44"/>
        <v>14.270248570836403</v>
      </c>
      <c r="S66" s="74">
        <f t="shared" si="44"/>
        <v>6.8773097937535743</v>
      </c>
      <c r="T66" s="74">
        <f t="shared" si="44"/>
        <v>9.2135664613787611</v>
      </c>
      <c r="U66" s="74">
        <f t="shared" si="44"/>
        <v>11.368753969043089</v>
      </c>
      <c r="V66" s="240">
        <f t="shared" ref="V66" si="54">V65*(1+V$14)</f>
        <v>7.963214983696612</v>
      </c>
    </row>
    <row r="67" spans="1:22" s="63" customFormat="1" hidden="1">
      <c r="A67" s="102">
        <f t="shared" si="26"/>
        <v>2061</v>
      </c>
      <c r="B67" s="74">
        <f t="shared" si="46"/>
        <v>7.3214631840016295</v>
      </c>
      <c r="C67" s="74">
        <f t="shared" ref="C67:E67" si="55">C66*(1+C$14)</f>
        <v>10.110466518794917</v>
      </c>
      <c r="D67" s="74">
        <f t="shared" si="55"/>
        <v>13.3754267017991</v>
      </c>
      <c r="E67" s="74">
        <f t="shared" si="55"/>
        <v>10.322321854413746</v>
      </c>
      <c r="F67" s="74">
        <f t="shared" si="46"/>
        <v>13.255197587283609</v>
      </c>
      <c r="G67" s="74">
        <f t="shared" si="46"/>
        <v>19.139282178685296</v>
      </c>
      <c r="H67" s="74">
        <f t="shared" si="44"/>
        <v>19.077775509797579</v>
      </c>
      <c r="I67" s="74">
        <f t="shared" si="44"/>
        <v>7.166006109754254</v>
      </c>
      <c r="J67" s="74">
        <f t="shared" si="44"/>
        <v>10.85736100366025</v>
      </c>
      <c r="K67" s="74">
        <f t="shared" si="44"/>
        <v>7.4311472028041816</v>
      </c>
      <c r="L67" s="74">
        <f t="shared" si="44"/>
        <v>9.1196036774063831</v>
      </c>
      <c r="M67" s="74">
        <f t="shared" si="44"/>
        <v>11.940577318741923</v>
      </c>
      <c r="N67" s="74">
        <f t="shared" si="44"/>
        <v>27.28935411327349</v>
      </c>
      <c r="O67" s="74">
        <f t="shared" si="44"/>
        <v>10.406959293993777</v>
      </c>
      <c r="P67" s="74">
        <f t="shared" si="44"/>
        <v>7.5087290233096473</v>
      </c>
      <c r="Q67" s="74">
        <f t="shared" si="44"/>
        <v>7.2328703246705519</v>
      </c>
      <c r="R67" s="74">
        <f t="shared" si="44"/>
        <v>14.81822611595652</v>
      </c>
      <c r="S67" s="74">
        <f t="shared" si="44"/>
        <v>7.1413984898337111</v>
      </c>
      <c r="T67" s="74">
        <f t="shared" si="44"/>
        <v>9.5673674134957061</v>
      </c>
      <c r="U67" s="74">
        <f t="shared" si="44"/>
        <v>11.805314121454344</v>
      </c>
      <c r="V67" s="240">
        <f t="shared" ref="V67" si="56">V66*(1+V$14)</f>
        <v>8.2690024390705616</v>
      </c>
    </row>
    <row r="68" spans="1:22" s="63" customFormat="1" hidden="1">
      <c r="A68" s="102">
        <f t="shared" si="26"/>
        <v>2062</v>
      </c>
      <c r="B68" s="74">
        <f t="shared" si="46"/>
        <v>7.6026073702672923</v>
      </c>
      <c r="C68" s="74">
        <f t="shared" ref="C68:E68" si="57">C67*(1+C$14)</f>
        <v>10.498708433116642</v>
      </c>
      <c r="D68" s="74">
        <f t="shared" si="57"/>
        <v>13.889043087148185</v>
      </c>
      <c r="E68" s="74">
        <f t="shared" si="57"/>
        <v>10.718699013623233</v>
      </c>
      <c r="F68" s="74">
        <f t="shared" si="46"/>
        <v>13.764197174635299</v>
      </c>
      <c r="G68" s="74">
        <f t="shared" si="46"/>
        <v>19.874230614346811</v>
      </c>
      <c r="H68" s="74">
        <f t="shared" si="44"/>
        <v>19.810362089373807</v>
      </c>
      <c r="I68" s="74">
        <f t="shared" si="44"/>
        <v>7.4411807443688174</v>
      </c>
      <c r="J68" s="74">
        <f t="shared" si="44"/>
        <v>11.274283666200803</v>
      </c>
      <c r="K68" s="74">
        <f t="shared" si="44"/>
        <v>7.7165032553918618</v>
      </c>
      <c r="L68" s="74">
        <f t="shared" si="44"/>
        <v>9.4697964586187879</v>
      </c>
      <c r="M68" s="74">
        <f t="shared" si="44"/>
        <v>12.399095487781613</v>
      </c>
      <c r="N68" s="74">
        <f t="shared" si="44"/>
        <v>28.337265311223192</v>
      </c>
      <c r="O68" s="74">
        <f t="shared" si="44"/>
        <v>10.806586530883138</v>
      </c>
      <c r="P68" s="74">
        <f t="shared" si="44"/>
        <v>7.7970642178047376</v>
      </c>
      <c r="Q68" s="74">
        <f t="shared" si="44"/>
        <v>7.5106125451379011</v>
      </c>
      <c r="R68" s="74">
        <f t="shared" si="44"/>
        <v>15.38724599880925</v>
      </c>
      <c r="S68" s="74">
        <f t="shared" si="44"/>
        <v>7.4156281918433251</v>
      </c>
      <c r="T68" s="74">
        <f t="shared" si="44"/>
        <v>9.9347543221739407</v>
      </c>
      <c r="U68" s="74">
        <f t="shared" si="44"/>
        <v>12.25863818371819</v>
      </c>
      <c r="V68" s="240">
        <f t="shared" ref="V68" si="58">V67*(1+V$14)</f>
        <v>8.5865321327308717</v>
      </c>
    </row>
    <row r="69" spans="1:22" s="63" customFormat="1" hidden="1">
      <c r="A69" s="102">
        <f t="shared" si="26"/>
        <v>2063</v>
      </c>
      <c r="B69" s="74">
        <f t="shared" si="46"/>
        <v>7.8945474932855566</v>
      </c>
      <c r="C69" s="74">
        <f t="shared" ref="C69:E69" si="59">C68*(1+C$14)</f>
        <v>10.901858836948321</v>
      </c>
      <c r="D69" s="74">
        <f t="shared" si="59"/>
        <v>14.422382341694675</v>
      </c>
      <c r="E69" s="74">
        <f t="shared" si="59"/>
        <v>11.130297055746365</v>
      </c>
      <c r="F69" s="74">
        <f t="shared" si="46"/>
        <v>14.292742346141294</v>
      </c>
      <c r="G69" s="74">
        <f t="shared" si="46"/>
        <v>20.637401069937727</v>
      </c>
      <c r="H69" s="74">
        <f t="shared" si="44"/>
        <v>20.57107999360576</v>
      </c>
      <c r="I69" s="74">
        <f t="shared" si="44"/>
        <v>7.7269220849525801</v>
      </c>
      <c r="J69" s="74">
        <f t="shared" si="44"/>
        <v>11.707216158982915</v>
      </c>
      <c r="K69" s="74">
        <f t="shared" si="44"/>
        <v>8.0128169803989095</v>
      </c>
      <c r="L69" s="74">
        <f t="shared" si="44"/>
        <v>9.8334366426297493</v>
      </c>
      <c r="M69" s="74">
        <f t="shared" si="44"/>
        <v>12.875220754512426</v>
      </c>
      <c r="N69" s="74">
        <f t="shared" si="44"/>
        <v>29.425416299174163</v>
      </c>
      <c r="O69" s="74">
        <f t="shared" si="44"/>
        <v>11.22155945366905</v>
      </c>
      <c r="P69" s="74">
        <f t="shared" si="44"/>
        <v>8.0964714837684397</v>
      </c>
      <c r="Q69" s="74">
        <f t="shared" si="44"/>
        <v>7.7990200668711962</v>
      </c>
      <c r="R69" s="74">
        <f t="shared" si="44"/>
        <v>15.978116245163525</v>
      </c>
      <c r="S69" s="74">
        <f t="shared" si="44"/>
        <v>7.7003883144101088</v>
      </c>
      <c r="T69" s="74">
        <f t="shared" si="44"/>
        <v>10.31624888814542</v>
      </c>
      <c r="U69" s="74">
        <f t="shared" si="44"/>
        <v>12.729369889972968</v>
      </c>
      <c r="V69" s="240">
        <f t="shared" ref="V69" si="60">V68*(1+V$14)</f>
        <v>8.9162549666277364</v>
      </c>
    </row>
    <row r="70" spans="1:22" s="63" customFormat="1" hidden="1">
      <c r="A70" s="102">
        <f t="shared" si="26"/>
        <v>2064</v>
      </c>
      <c r="B70" s="74">
        <f t="shared" si="46"/>
        <v>8.1976981170277217</v>
      </c>
      <c r="C70" s="74">
        <f t="shared" ref="C70:E70" si="61">C69*(1+C$14)</f>
        <v>11.320490216287137</v>
      </c>
      <c r="D70" s="74">
        <f t="shared" si="61"/>
        <v>14.976201823615751</v>
      </c>
      <c r="E70" s="74">
        <f t="shared" si="61"/>
        <v>11.557700462687025</v>
      </c>
      <c r="F70" s="74">
        <f t="shared" si="46"/>
        <v>14.841583652233119</v>
      </c>
      <c r="G70" s="74">
        <f t="shared" si="46"/>
        <v>21.429877271023337</v>
      </c>
      <c r="H70" s="74">
        <f t="shared" si="44"/>
        <v>21.361009465360222</v>
      </c>
      <c r="I70" s="74">
        <f t="shared" si="44"/>
        <v>8.0236358930147595</v>
      </c>
      <c r="J70" s="74">
        <f t="shared" si="44"/>
        <v>12.156773259487858</v>
      </c>
      <c r="K70" s="74">
        <f t="shared" si="44"/>
        <v>8.3205091524462276</v>
      </c>
      <c r="L70" s="74">
        <f t="shared" si="44"/>
        <v>10.211040609706732</v>
      </c>
      <c r="M70" s="74">
        <f t="shared" si="44"/>
        <v>13.369629231485703</v>
      </c>
      <c r="N70" s="74">
        <f t="shared" si="44"/>
        <v>30.555352285062451</v>
      </c>
      <c r="O70" s="74">
        <f t="shared" si="44"/>
        <v>11.652467336689941</v>
      </c>
      <c r="P70" s="74">
        <f t="shared" si="44"/>
        <v>8.407375988745148</v>
      </c>
      <c r="Q70" s="74">
        <f t="shared" si="44"/>
        <v>8.0985024374390502</v>
      </c>
      <c r="R70" s="74">
        <f t="shared" si="44"/>
        <v>16.591675908977805</v>
      </c>
      <c r="S70" s="74">
        <f t="shared" si="44"/>
        <v>7.9960832256834573</v>
      </c>
      <c r="T70" s="74">
        <f t="shared" si="44"/>
        <v>10.712392845450204</v>
      </c>
      <c r="U70" s="74">
        <f t="shared" si="44"/>
        <v>13.218177693747931</v>
      </c>
      <c r="V70" s="240">
        <f t="shared" ref="V70" si="62">V69*(1+V$14)</f>
        <v>9.2586391573462414</v>
      </c>
    </row>
    <row r="71" spans="1:22" s="63" customFormat="1" hidden="1">
      <c r="A71" s="102">
        <f t="shared" si="26"/>
        <v>2065</v>
      </c>
      <c r="B71" s="74">
        <f t="shared" si="46"/>
        <v>8.5124897247215863</v>
      </c>
      <c r="C71" s="74">
        <f t="shared" ref="C71:E71" si="63">C70*(1+C$14)</f>
        <v>11.755197040592563</v>
      </c>
      <c r="D71" s="74">
        <f t="shared" si="63"/>
        <v>15.551287973642596</v>
      </c>
      <c r="E71" s="74">
        <f t="shared" si="63"/>
        <v>12.001516160454207</v>
      </c>
      <c r="F71" s="74">
        <f t="shared" si="46"/>
        <v>15.41150046447887</v>
      </c>
      <c r="G71" s="74">
        <f t="shared" si="46"/>
        <v>22.252784558230633</v>
      </c>
      <c r="H71" s="74">
        <f t="shared" si="44"/>
        <v>22.181272228830053</v>
      </c>
      <c r="I71" s="74">
        <f t="shared" si="44"/>
        <v>8.3317435113065255</v>
      </c>
      <c r="J71" s="74">
        <f t="shared" si="44"/>
        <v>12.623593352652192</v>
      </c>
      <c r="K71" s="74">
        <f t="shared" si="44"/>
        <v>8.6400167039001623</v>
      </c>
      <c r="L71" s="74">
        <f t="shared" si="44"/>
        <v>10.60314456911947</v>
      </c>
      <c r="M71" s="74">
        <f t="shared" si="44"/>
        <v>13.883022993974754</v>
      </c>
      <c r="N71" s="74">
        <f t="shared" si="44"/>
        <v>31.728677812808847</v>
      </c>
      <c r="O71" s="74">
        <f t="shared" si="44"/>
        <v>12.099922082418836</v>
      </c>
      <c r="P71" s="74">
        <f t="shared" si="44"/>
        <v>8.7302192267129612</v>
      </c>
      <c r="Q71" s="74">
        <f t="shared" si="44"/>
        <v>8.4094849310367099</v>
      </c>
      <c r="R71" s="74">
        <f t="shared" si="44"/>
        <v>17.228796263882554</v>
      </c>
      <c r="S71" s="74">
        <f t="shared" si="44"/>
        <v>8.3031328215497027</v>
      </c>
      <c r="T71" s="74">
        <f t="shared" si="44"/>
        <v>11.123748730715491</v>
      </c>
      <c r="U71" s="74">
        <f t="shared" si="44"/>
        <v>13.725755717187852</v>
      </c>
      <c r="V71" s="240">
        <f t="shared" ref="V71" si="64">V70*(1+V$14)</f>
        <v>9.6141709009883378</v>
      </c>
    </row>
    <row r="72" spans="1:22" s="63" customFormat="1" hidden="1">
      <c r="A72" s="102">
        <f t="shared" si="26"/>
        <v>2066</v>
      </c>
      <c r="B72" s="74">
        <f t="shared" si="46"/>
        <v>8.8393693301508947</v>
      </c>
      <c r="C72" s="74">
        <f t="shared" ref="C72:E72" si="65">C71*(1+C$14)</f>
        <v>12.206596606951317</v>
      </c>
      <c r="D72" s="74">
        <f t="shared" si="65"/>
        <v>16.148457431830472</v>
      </c>
      <c r="E72" s="74">
        <f t="shared" si="65"/>
        <v>12.462374381015648</v>
      </c>
      <c r="F72" s="74">
        <f t="shared" si="46"/>
        <v>16.003302082314857</v>
      </c>
      <c r="G72" s="74">
        <f t="shared" si="46"/>
        <v>23.107291485266689</v>
      </c>
      <c r="H72" s="74">
        <f t="shared" si="44"/>
        <v>23.033033082417127</v>
      </c>
      <c r="I72" s="74">
        <f t="shared" si="44"/>
        <v>8.6516824621406965</v>
      </c>
      <c r="J72" s="74">
        <f t="shared" si="44"/>
        <v>13.108339337394035</v>
      </c>
      <c r="K72" s="74">
        <f t="shared" si="44"/>
        <v>8.9717933453299281</v>
      </c>
      <c r="L72" s="74">
        <f t="shared" si="44"/>
        <v>11.010305320573657</v>
      </c>
      <c r="M72" s="74">
        <f t="shared" si="44"/>
        <v>14.416131076943383</v>
      </c>
      <c r="N72" s="74">
        <f t="shared" si="44"/>
        <v>32.947059040820704</v>
      </c>
      <c r="O72" s="74">
        <f t="shared" si="44"/>
        <v>12.564559090383719</v>
      </c>
      <c r="P72" s="74">
        <f t="shared" si="44"/>
        <v>9.0654596450187395</v>
      </c>
      <c r="Q72" s="74">
        <f t="shared" si="44"/>
        <v>8.7324091523885201</v>
      </c>
      <c r="R72" s="74">
        <f t="shared" si="44"/>
        <v>17.890382040415645</v>
      </c>
      <c r="S72" s="74">
        <f t="shared" si="44"/>
        <v>8.6219731218972111</v>
      </c>
      <c r="T72" s="74">
        <f t="shared" si="44"/>
        <v>11.550900681974966</v>
      </c>
      <c r="U72" s="74">
        <f t="shared" si="44"/>
        <v>14.252824736727865</v>
      </c>
      <c r="V72" s="240">
        <f t="shared" ref="V72" si="66">V71*(1+V$14)</f>
        <v>9.9833550635862895</v>
      </c>
    </row>
    <row r="73" spans="1:22" s="63" customFormat="1" hidden="1">
      <c r="A73" s="102">
        <f t="shared" si="26"/>
        <v>2067</v>
      </c>
      <c r="B73" s="74">
        <f t="shared" si="46"/>
        <v>9.1788011124286886</v>
      </c>
      <c r="C73" s="74">
        <f t="shared" ref="C73:E73" si="67">C72*(1+C$14)</f>
        <v>12.675329916658248</v>
      </c>
      <c r="D73" s="74">
        <f t="shared" si="67"/>
        <v>16.768558197212762</v>
      </c>
      <c r="E73" s="74">
        <f t="shared" si="67"/>
        <v>12.940929557246649</v>
      </c>
      <c r="F73" s="74">
        <f t="shared" si="46"/>
        <v>16.617828882275749</v>
      </c>
      <c r="G73" s="74">
        <f t="shared" si="46"/>
        <v>23.994611478300929</v>
      </c>
      <c r="H73" s="74">
        <f t="shared" si="44"/>
        <v>23.917501552781946</v>
      </c>
      <c r="I73" s="74">
        <f t="shared" si="44"/>
        <v>8.9839070686868983</v>
      </c>
      <c r="J73" s="74">
        <f t="shared" si="44"/>
        <v>13.611699567949966</v>
      </c>
      <c r="K73" s="74">
        <f t="shared" si="44"/>
        <v>9.316310209790597</v>
      </c>
      <c r="L73" s="74">
        <f t="shared" si="44"/>
        <v>11.433101044883685</v>
      </c>
      <c r="M73" s="74">
        <f t="shared" si="44"/>
        <v>14.969710510298009</v>
      </c>
      <c r="N73" s="74">
        <f t="shared" si="44"/>
        <v>34.212226107988222</v>
      </c>
      <c r="O73" s="74">
        <f t="shared" si="44"/>
        <v>13.047038159454454</v>
      </c>
      <c r="P73" s="74">
        <f t="shared" si="44"/>
        <v>9.4135732953874598</v>
      </c>
      <c r="Q73" s="74">
        <f t="shared" si="44"/>
        <v>9.0677336638402384</v>
      </c>
      <c r="R73" s="74">
        <f t="shared" si="44"/>
        <v>18.577372710767605</v>
      </c>
      <c r="S73" s="74">
        <f t="shared" si="44"/>
        <v>8.9530568897780647</v>
      </c>
      <c r="T73" s="74">
        <f t="shared" si="44"/>
        <v>11.994455268162804</v>
      </c>
      <c r="U73" s="74">
        <f t="shared" si="44"/>
        <v>14.800133206618215</v>
      </c>
      <c r="V73" s="240">
        <f t="shared" ref="V73" si="68">V72*(1+V$14)</f>
        <v>10.366715898028003</v>
      </c>
    </row>
    <row r="74" spans="1:22" s="63" customFormat="1" hidden="1">
      <c r="A74" s="102">
        <f t="shared" si="26"/>
        <v>2068</v>
      </c>
      <c r="B74" s="74">
        <f t="shared" si="46"/>
        <v>9.5312670751459496</v>
      </c>
      <c r="C74" s="74">
        <f t="shared" ref="C74:E74" si="69">C73*(1+C$14)</f>
        <v>13.162062585457925</v>
      </c>
      <c r="D74" s="74">
        <f t="shared" si="69"/>
        <v>17.412470831985733</v>
      </c>
      <c r="E74" s="74">
        <f t="shared" si="69"/>
        <v>13.43786125224492</v>
      </c>
      <c r="F74" s="74">
        <f t="shared" si="46"/>
        <v>17.255953511355138</v>
      </c>
      <c r="G74" s="74">
        <f t="shared" si="46"/>
        <v>24.916004559067684</v>
      </c>
      <c r="H74" s="74">
        <f t="shared" si="44"/>
        <v>24.835933612408773</v>
      </c>
      <c r="I74" s="74">
        <f t="shared" si="44"/>
        <v>9.3288891001244743</v>
      </c>
      <c r="J74" s="74">
        <f t="shared" si="44"/>
        <v>14.134388831359244</v>
      </c>
      <c r="K74" s="74">
        <f t="shared" si="44"/>
        <v>9.6740565218465555</v>
      </c>
      <c r="L74" s="74">
        <f t="shared" si="44"/>
        <v>11.872132125007218</v>
      </c>
      <c r="M74" s="74">
        <f t="shared" si="44"/>
        <v>15.544547393893453</v>
      </c>
      <c r="N74" s="74">
        <f t="shared" si="44"/>
        <v>35.525975590534969</v>
      </c>
      <c r="O74" s="74">
        <f t="shared" si="44"/>
        <v>13.548044424777505</v>
      </c>
      <c r="P74" s="74">
        <f t="shared" si="44"/>
        <v>9.7750545099303388</v>
      </c>
      <c r="Q74" s="74">
        <f t="shared" si="44"/>
        <v>9.4159346365317038</v>
      </c>
      <c r="R74" s="74">
        <f t="shared" si="44"/>
        <v>19.290743822861081</v>
      </c>
      <c r="S74" s="74">
        <f t="shared" si="44"/>
        <v>9.2968542743455416</v>
      </c>
      <c r="T74" s="74">
        <f t="shared" si="44"/>
        <v>12.455042350460255</v>
      </c>
      <c r="U74" s="74">
        <f t="shared" si="44"/>
        <v>15.368458321752353</v>
      </c>
      <c r="V74" s="240">
        <f t="shared" ref="V74" si="70">V73*(1+V$14)</f>
        <v>10.764797788512279</v>
      </c>
    </row>
    <row r="75" spans="1:22" s="63" customFormat="1" hidden="1">
      <c r="A75" s="102">
        <f t="shared" si="26"/>
        <v>2069</v>
      </c>
      <c r="B75" s="74">
        <f t="shared" si="46"/>
        <v>9.8972677308315546</v>
      </c>
      <c r="C75" s="74">
        <f t="shared" ref="C75:E75" si="71">C74*(1+C$14)</f>
        <v>13.667485788739508</v>
      </c>
      <c r="D75" s="74">
        <f t="shared" si="71"/>
        <v>18.081109711933983</v>
      </c>
      <c r="E75" s="74">
        <f t="shared" si="71"/>
        <v>13.953875124331125</v>
      </c>
      <c r="F75" s="74">
        <f t="shared" si="46"/>
        <v>17.918582126191176</v>
      </c>
      <c r="G75" s="74">
        <f t="shared" si="46"/>
        <v>25.872779134135882</v>
      </c>
      <c r="H75" s="74">
        <f t="shared" si="44"/>
        <v>25.78963346312527</v>
      </c>
      <c r="I75" s="74">
        <f t="shared" si="44"/>
        <v>9.6871184415692539</v>
      </c>
      <c r="J75" s="74">
        <f t="shared" si="44"/>
        <v>14.677149362483439</v>
      </c>
      <c r="K75" s="74">
        <f t="shared" si="44"/>
        <v>10.045540292285462</v>
      </c>
      <c r="L75" s="74">
        <f t="shared" si="44"/>
        <v>12.328021998607495</v>
      </c>
      <c r="M75" s="74">
        <f t="shared" si="44"/>
        <v>16.141458013818962</v>
      </c>
      <c r="N75" s="74">
        <f t="shared" si="44"/>
        <v>36.890173053211512</v>
      </c>
      <c r="O75" s="74">
        <f t="shared" si="44"/>
        <v>14.068289330688961</v>
      </c>
      <c r="P75" s="74">
        <f t="shared" si="44"/>
        <v>10.150416603111664</v>
      </c>
      <c r="Q75" s="74">
        <f t="shared" si="44"/>
        <v>9.7775065265745216</v>
      </c>
      <c r="R75" s="74">
        <f t="shared" si="44"/>
        <v>20.031508385658945</v>
      </c>
      <c r="S75" s="74">
        <f t="shared" si="44"/>
        <v>9.6538534784804106</v>
      </c>
      <c r="T75" s="74">
        <f t="shared" si="44"/>
        <v>12.933315976717928</v>
      </c>
      <c r="U75" s="74">
        <f t="shared" si="44"/>
        <v>15.958607121307644</v>
      </c>
      <c r="V75" s="240">
        <f t="shared" ref="V75" si="72">V74*(1+V$14)</f>
        <v>11.178166023591151</v>
      </c>
    </row>
    <row r="76" spans="1:22" s="63" customFormat="1" hidden="1">
      <c r="A76" s="102">
        <f t="shared" si="26"/>
        <v>2070</v>
      </c>
      <c r="B76" s="74">
        <f t="shared" si="46"/>
        <v>10.277322811695486</v>
      </c>
      <c r="C76" s="74">
        <f t="shared" ref="C76:E76" si="73">C75*(1+C$14)</f>
        <v>14.192317243027105</v>
      </c>
      <c r="D76" s="74">
        <f t="shared" si="73"/>
        <v>18.775424324872247</v>
      </c>
      <c r="E76" s="74">
        <f t="shared" si="73"/>
        <v>14.48970392910544</v>
      </c>
      <c r="F76" s="74">
        <f t="shared" si="46"/>
        <v>18.606655679836916</v>
      </c>
      <c r="G76" s="74">
        <f t="shared" si="46"/>
        <v>26.866293852886699</v>
      </c>
      <c r="H76" s="74">
        <f t="shared" si="44"/>
        <v>26.779955388109279</v>
      </c>
      <c r="I76" s="74">
        <f t="shared" si="44"/>
        <v>10.059103789725514</v>
      </c>
      <c r="J76" s="74">
        <f t="shared" si="44"/>
        <v>15.240751898002802</v>
      </c>
      <c r="K76" s="74">
        <f t="shared" si="44"/>
        <v>10.431289039509224</v>
      </c>
      <c r="L76" s="74">
        <f t="shared" si="44"/>
        <v>12.801418043354023</v>
      </c>
      <c r="M76" s="74">
        <f t="shared" si="44"/>
        <v>16.761290001549611</v>
      </c>
      <c r="N76" s="74">
        <f t="shared" si="44"/>
        <v>38.306755698454836</v>
      </c>
      <c r="O76" s="74">
        <f t="shared" si="44"/>
        <v>14.608511640987416</v>
      </c>
      <c r="P76" s="74">
        <f t="shared" si="44"/>
        <v>10.540192600671151</v>
      </c>
      <c r="Q76" s="74">
        <f t="shared" si="44"/>
        <v>10.152962777194983</v>
      </c>
      <c r="R76" s="74">
        <f t="shared" si="44"/>
        <v>20.800718307668248</v>
      </c>
      <c r="S76" s="74">
        <f t="shared" si="44"/>
        <v>10.024561452054058</v>
      </c>
      <c r="T76" s="74">
        <f t="shared" si="44"/>
        <v>13.429955310223896</v>
      </c>
      <c r="U76" s="74">
        <f t="shared" si="44"/>
        <v>16.571417634765858</v>
      </c>
      <c r="V76" s="240">
        <f t="shared" ref="V76" si="74">V75*(1+V$14)</f>
        <v>11.607407598897051</v>
      </c>
    </row>
    <row r="77" spans="1:22" s="63" customFormat="1" hidden="1">
      <c r="A77" s="102">
        <f t="shared" si="26"/>
        <v>2071</v>
      </c>
      <c r="B77" s="74">
        <f t="shared" si="46"/>
        <v>10.671972007664593</v>
      </c>
      <c r="C77" s="74">
        <f t="shared" ref="C77:E77" si="75">C76*(1+C$14)</f>
        <v>14.737302225159345</v>
      </c>
      <c r="D77" s="74">
        <f t="shared" si="75"/>
        <v>19.496400618947341</v>
      </c>
      <c r="E77" s="74">
        <f t="shared" si="75"/>
        <v>15.046108559983089</v>
      </c>
      <c r="F77" s="74">
        <f t="shared" si="46"/>
        <v>19.321151257942653</v>
      </c>
      <c r="G77" s="74">
        <f t="shared" si="46"/>
        <v>27.897959536837547</v>
      </c>
      <c r="H77" s="74">
        <f t="shared" si="44"/>
        <v>27.808305675012676</v>
      </c>
      <c r="I77" s="74">
        <f t="shared" si="44"/>
        <v>10.445373375250973</v>
      </c>
      <c r="J77" s="74">
        <f t="shared" si="44"/>
        <v>15.82599677088611</v>
      </c>
      <c r="K77" s="74">
        <f t="shared" si="44"/>
        <v>10.831850538626378</v>
      </c>
      <c r="L77" s="74">
        <f t="shared" si="44"/>
        <v>13.292992496218817</v>
      </c>
      <c r="M77" s="74">
        <f t="shared" si="44"/>
        <v>17.404923537609115</v>
      </c>
      <c r="N77" s="74">
        <f t="shared" si="44"/>
        <v>39.777735117275505</v>
      </c>
      <c r="O77" s="74">
        <f t="shared" si="44"/>
        <v>15.169478488001333</v>
      </c>
      <c r="P77" s="74">
        <f t="shared" si="44"/>
        <v>10.944935996536923</v>
      </c>
      <c r="Q77" s="74">
        <f t="shared" si="44"/>
        <v>10.54283654783927</v>
      </c>
      <c r="R77" s="74">
        <f t="shared" si="44"/>
        <v>21.599465890682708</v>
      </c>
      <c r="S77" s="74">
        <f t="shared" si="44"/>
        <v>10.409504611812935</v>
      </c>
      <c r="T77" s="74">
        <f t="shared" si="44"/>
        <v>13.945665594136493</v>
      </c>
      <c r="U77" s="74">
        <f t="shared" si="44"/>
        <v>17.207760071940868</v>
      </c>
      <c r="V77" s="240">
        <f t="shared" ref="V77" si="76">V76*(1+V$14)</f>
        <v>12.053132050694698</v>
      </c>
    </row>
    <row r="78" spans="1:22" s="63" customFormat="1" hidden="1">
      <c r="A78" s="102">
        <f t="shared" si="26"/>
        <v>2072</v>
      </c>
      <c r="B78" s="74">
        <f t="shared" si="46"/>
        <v>11.081775732758913</v>
      </c>
      <c r="C78" s="74">
        <f t="shared" ref="C78:E78" si="77">C77*(1+C$14)</f>
        <v>15.303214630605463</v>
      </c>
      <c r="D78" s="74">
        <f t="shared" si="77"/>
        <v>20.245062402714918</v>
      </c>
      <c r="E78" s="74">
        <f t="shared" si="77"/>
        <v>15.62387912868644</v>
      </c>
      <c r="F78" s="74">
        <f t="shared" si="46"/>
        <v>20.063083466247651</v>
      </c>
      <c r="G78" s="74">
        <f t="shared" si="46"/>
        <v>28.969241183052109</v>
      </c>
      <c r="H78" s="74">
        <f t="shared" si="46"/>
        <v>28.876144612933164</v>
      </c>
      <c r="I78" s="74">
        <f t="shared" si="46"/>
        <v>10.846475712860611</v>
      </c>
      <c r="J78" s="74">
        <f t="shared" si="46"/>
        <v>16.433715046888135</v>
      </c>
      <c r="K78" s="74">
        <f t="shared" si="46"/>
        <v>11.247793599309631</v>
      </c>
      <c r="L78" s="74">
        <f t="shared" si="46"/>
        <v>13.803443408073619</v>
      </c>
      <c r="M78" s="74">
        <f t="shared" si="46"/>
        <v>18.073272601453304</v>
      </c>
      <c r="N78" s="74">
        <f t="shared" si="46"/>
        <v>41.305200145778883</v>
      </c>
      <c r="O78" s="74">
        <f t="shared" si="46"/>
        <v>15.751986461940584</v>
      </c>
      <c r="P78" s="74">
        <f t="shared" si="46"/>
        <v>11.36522153880394</v>
      </c>
      <c r="Q78" s="74">
        <f t="shared" si="46"/>
        <v>10.947681471276297</v>
      </c>
      <c r="R78" s="74">
        <f t="shared" si="46"/>
        <v>22.428885380884925</v>
      </c>
      <c r="S78" s="74">
        <f t="shared" si="46"/>
        <v>10.80922958890655</v>
      </c>
      <c r="T78" s="74">
        <f t="shared" ref="T78:U93" si="78">T77*(1+T$14)</f>
        <v>14.481179152951334</v>
      </c>
      <c r="U78" s="74">
        <f t="shared" si="78"/>
        <v>17.868538058703397</v>
      </c>
      <c r="V78" s="240">
        <f t="shared" ref="V78" si="79">V77*(1+V$14)</f>
        <v>12.515972321441375</v>
      </c>
    </row>
    <row r="79" spans="1:22" s="63" customFormat="1" hidden="1">
      <c r="A79" s="102">
        <f t="shared" si="26"/>
        <v>2073</v>
      </c>
      <c r="B79" s="74">
        <f t="shared" ref="B79:S94" si="80">B78*(1+B$14)</f>
        <v>11.507315920896856</v>
      </c>
      <c r="C79" s="74">
        <f t="shared" ref="C79:E79" si="81">C78*(1+C$14)</f>
        <v>15.890858072420713</v>
      </c>
      <c r="D79" s="74">
        <f t="shared" si="81"/>
        <v>21.02247279897917</v>
      </c>
      <c r="E79" s="74">
        <f t="shared" si="81"/>
        <v>16.223836087227998</v>
      </c>
      <c r="F79" s="74">
        <f t="shared" si="80"/>
        <v>20.833505871351562</v>
      </c>
      <c r="G79" s="74">
        <f t="shared" si="80"/>
        <v>30.08166004448131</v>
      </c>
      <c r="H79" s="74">
        <f t="shared" si="80"/>
        <v>29.984988566069799</v>
      </c>
      <c r="I79" s="74">
        <f t="shared" si="80"/>
        <v>11.262980380234458</v>
      </c>
      <c r="J79" s="74">
        <f t="shared" si="80"/>
        <v>17.06476970468864</v>
      </c>
      <c r="K79" s="74">
        <f t="shared" si="80"/>
        <v>11.67970887352312</v>
      </c>
      <c r="L79" s="74">
        <f t="shared" si="80"/>
        <v>14.333495634943645</v>
      </c>
      <c r="M79" s="74">
        <f t="shared" si="80"/>
        <v>18.76728626934911</v>
      </c>
      <c r="N79" s="74">
        <f t="shared" si="80"/>
        <v>42.891319831376791</v>
      </c>
      <c r="O79" s="74">
        <f t="shared" si="80"/>
        <v>16.356862742079102</v>
      </c>
      <c r="P79" s="74">
        <f t="shared" si="80"/>
        <v>11.801646045894012</v>
      </c>
      <c r="Q79" s="74">
        <f t="shared" si="80"/>
        <v>11.368072439773307</v>
      </c>
      <c r="R79" s="74">
        <f t="shared" si="80"/>
        <v>23.290154579510904</v>
      </c>
      <c r="S79" s="74">
        <f t="shared" si="80"/>
        <v>11.224304005120562</v>
      </c>
      <c r="T79" s="74">
        <f t="shared" si="78"/>
        <v>15.037256432424666</v>
      </c>
      <c r="U79" s="74">
        <f t="shared" si="78"/>
        <v>18.554689920157607</v>
      </c>
      <c r="V79" s="240">
        <f t="shared" ref="V79" si="82">V78*(1+V$14)</f>
        <v>12.996585658584722</v>
      </c>
    </row>
    <row r="80" spans="1:22" s="63" customFormat="1" hidden="1">
      <c r="A80" s="102">
        <f t="shared" si="26"/>
        <v>2074</v>
      </c>
      <c r="B80" s="74">
        <f t="shared" si="80"/>
        <v>11.949196852259295</v>
      </c>
      <c r="C80" s="74">
        <f t="shared" ref="C80:E80" si="83">C79*(1+C$14)</f>
        <v>16.501067022401667</v>
      </c>
      <c r="D80" s="74">
        <f t="shared" si="83"/>
        <v>21.829735754459968</v>
      </c>
      <c r="E80" s="74">
        <f t="shared" si="83"/>
        <v>16.846831392977553</v>
      </c>
      <c r="F80" s="74">
        <f t="shared" si="80"/>
        <v>21.633512496811463</v>
      </c>
      <c r="G80" s="74">
        <f t="shared" si="80"/>
        <v>31.236795790189394</v>
      </c>
      <c r="H80" s="74">
        <f t="shared" si="80"/>
        <v>31.136412127006878</v>
      </c>
      <c r="I80" s="74">
        <f t="shared" si="80"/>
        <v>11.69547882683546</v>
      </c>
      <c r="J80" s="74">
        <f t="shared" si="80"/>
        <v>17.720056861348684</v>
      </c>
      <c r="K80" s="74">
        <f t="shared" si="80"/>
        <v>12.128209694266408</v>
      </c>
      <c r="L80" s="74">
        <f t="shared" si="80"/>
        <v>14.883901867325481</v>
      </c>
      <c r="M80" s="74">
        <f t="shared" si="80"/>
        <v>19.487950062092118</v>
      </c>
      <c r="N80" s="74">
        <f t="shared" si="80"/>
        <v>44.538346512901661</v>
      </c>
      <c r="O80" s="74">
        <f t="shared" si="80"/>
        <v>16.98496627137494</v>
      </c>
      <c r="P80" s="74">
        <f t="shared" si="80"/>
        <v>12.254829254056341</v>
      </c>
      <c r="Q80" s="74">
        <f t="shared" si="80"/>
        <v>11.804606421460603</v>
      </c>
      <c r="R80" s="74">
        <f t="shared" si="80"/>
        <v>24.184496515364124</v>
      </c>
      <c r="S80" s="74">
        <f t="shared" si="80"/>
        <v>11.655317278917192</v>
      </c>
      <c r="T80" s="74">
        <f t="shared" si="78"/>
        <v>15.614687079429773</v>
      </c>
      <c r="U80" s="74">
        <f t="shared" si="78"/>
        <v>19.267190013091657</v>
      </c>
      <c r="V80" s="240">
        <f t="shared" ref="V80" si="84">V79*(1+V$14)</f>
        <v>13.495654547874375</v>
      </c>
    </row>
    <row r="81" spans="1:22" s="63" customFormat="1" hidden="1">
      <c r="A81" s="102">
        <f t="shared" si="26"/>
        <v>2075</v>
      </c>
      <c r="B81" s="74">
        <f t="shared" si="80"/>
        <v>12.408046011386052</v>
      </c>
      <c r="C81" s="74">
        <f t="shared" ref="C81:E81" si="85">C80*(1+C$14)</f>
        <v>17.134707996061891</v>
      </c>
      <c r="D81" s="74">
        <f t="shared" si="85"/>
        <v>22.667997607431229</v>
      </c>
      <c r="E81" s="74">
        <f t="shared" si="85"/>
        <v>17.493749718467889</v>
      </c>
      <c r="F81" s="74">
        <f t="shared" si="80"/>
        <v>22.464239376689022</v>
      </c>
      <c r="G81" s="74">
        <f t="shared" si="80"/>
        <v>32.436288748532668</v>
      </c>
      <c r="H81" s="74">
        <f t="shared" si="80"/>
        <v>32.332050352683943</v>
      </c>
      <c r="I81" s="74">
        <f t="shared" si="80"/>
        <v>12.144585213785941</v>
      </c>
      <c r="J81" s="74">
        <f t="shared" si="80"/>
        <v>18.400507044824472</v>
      </c>
      <c r="K81" s="74">
        <f t="shared" si="80"/>
        <v>12.593932946526238</v>
      </c>
      <c r="L81" s="74">
        <f t="shared" si="80"/>
        <v>15.455443699030779</v>
      </c>
      <c r="M81" s="74">
        <f t="shared" si="80"/>
        <v>20.236287344476455</v>
      </c>
      <c r="N81" s="74">
        <f t="shared" si="80"/>
        <v>46.248619018997083</v>
      </c>
      <c r="O81" s="74">
        <f t="shared" si="80"/>
        <v>17.637188976195738</v>
      </c>
      <c r="P81" s="74">
        <f t="shared" si="80"/>
        <v>12.725414697412104</v>
      </c>
      <c r="Q81" s="74">
        <f t="shared" si="80"/>
        <v>12.257903308044691</v>
      </c>
      <c r="R81" s="74">
        <f t="shared" si="80"/>
        <v>25.113181181554108</v>
      </c>
      <c r="S81" s="74">
        <f t="shared" si="80"/>
        <v>12.102881462427611</v>
      </c>
      <c r="T81" s="74">
        <f t="shared" si="78"/>
        <v>16.214291063279877</v>
      </c>
      <c r="U81" s="74">
        <f t="shared" si="78"/>
        <v>20.007050109594378</v>
      </c>
      <c r="V81" s="240">
        <f t="shared" ref="V81" si="86">V80*(1+V$14)</f>
        <v>14.013887682512751</v>
      </c>
    </row>
    <row r="82" spans="1:22" s="63" customFormat="1" hidden="1">
      <c r="A82" s="102">
        <f t="shared" si="26"/>
        <v>2076</v>
      </c>
      <c r="B82" s="74">
        <f t="shared" si="80"/>
        <v>12.884514978223276</v>
      </c>
      <c r="C82" s="74">
        <f t="shared" ref="C82:E82" si="87">C81*(1+C$14)</f>
        <v>17.792680783110669</v>
      </c>
      <c r="D82" s="74">
        <f t="shared" si="87"/>
        <v>23.538448715556587</v>
      </c>
      <c r="E82" s="74">
        <f t="shared" si="87"/>
        <v>18.165509707657055</v>
      </c>
      <c r="F82" s="74">
        <f t="shared" si="80"/>
        <v>23.326866168753881</v>
      </c>
      <c r="G82" s="74">
        <f t="shared" si="80"/>
        <v>33.681842236476321</v>
      </c>
      <c r="H82" s="74">
        <f t="shared" si="80"/>
        <v>33.573601086227008</v>
      </c>
      <c r="I82" s="74">
        <f t="shared" si="80"/>
        <v>12.610937285995321</v>
      </c>
      <c r="J82" s="74">
        <f t="shared" si="80"/>
        <v>19.107086515345731</v>
      </c>
      <c r="K82" s="74">
        <f t="shared" si="80"/>
        <v>13.077539971672845</v>
      </c>
      <c r="L82" s="74">
        <f t="shared" si="80"/>
        <v>16.04893273707356</v>
      </c>
      <c r="M82" s="74">
        <f t="shared" si="80"/>
        <v>21.013360778504349</v>
      </c>
      <c r="N82" s="74">
        <f t="shared" si="80"/>
        <v>48.024565989326568</v>
      </c>
      <c r="O82" s="74">
        <f t="shared" si="80"/>
        <v>18.314457032881652</v>
      </c>
      <c r="P82" s="74">
        <f t="shared" si="80"/>
        <v>13.214070621792729</v>
      </c>
      <c r="Q82" s="74">
        <f t="shared" si="80"/>
        <v>12.728606795073606</v>
      </c>
      <c r="R82" s="74">
        <f t="shared" si="80"/>
        <v>26.077527338925787</v>
      </c>
      <c r="S82" s="74">
        <f t="shared" si="80"/>
        <v>12.567632110584832</v>
      </c>
      <c r="T82" s="74">
        <f t="shared" si="78"/>
        <v>16.836919840109825</v>
      </c>
      <c r="U82" s="74">
        <f t="shared" si="78"/>
        <v>20.775320833802802</v>
      </c>
      <c r="V82" s="240">
        <f t="shared" ref="V82" si="88">V81*(1+V$14)</f>
        <v>14.552020969521241</v>
      </c>
    </row>
    <row r="83" spans="1:22" s="63" customFormat="1" hidden="1">
      <c r="A83" s="102">
        <f t="shared" si="26"/>
        <v>2077</v>
      </c>
      <c r="B83" s="74">
        <f t="shared" si="80"/>
        <v>13.379280353387049</v>
      </c>
      <c r="C83" s="74">
        <f t="shared" ref="C83:E83" si="89">C82*(1+C$14)</f>
        <v>18.475919725182116</v>
      </c>
      <c r="D83" s="74">
        <f t="shared" si="89"/>
        <v>24.442325146233959</v>
      </c>
      <c r="E83" s="74">
        <f t="shared" si="89"/>
        <v>18.863065280431087</v>
      </c>
      <c r="F83" s="74">
        <f t="shared" si="80"/>
        <v>24.222617829634029</v>
      </c>
      <c r="G83" s="74">
        <f t="shared" si="80"/>
        <v>34.975224978357012</v>
      </c>
      <c r="H83" s="74">
        <f t="shared" si="80"/>
        <v>34.862827367938124</v>
      </c>
      <c r="I83" s="74">
        <f t="shared" si="80"/>
        <v>13.095197277777542</v>
      </c>
      <c r="J83" s="74">
        <f t="shared" si="80"/>
        <v>19.840798637535006</v>
      </c>
      <c r="K83" s="74">
        <f t="shared" si="80"/>
        <v>13.579717506585082</v>
      </c>
      <c r="L83" s="74">
        <f t="shared" si="80"/>
        <v>16.665211754177186</v>
      </c>
      <c r="M83" s="74">
        <f t="shared" si="80"/>
        <v>21.820273832398918</v>
      </c>
      <c r="N83" s="74">
        <f t="shared" si="80"/>
        <v>49.868709323316708</v>
      </c>
      <c r="O83" s="74">
        <f t="shared" si="80"/>
        <v>19.017732182944307</v>
      </c>
      <c r="P83" s="74">
        <f t="shared" si="80"/>
        <v>13.721490933669569</v>
      </c>
      <c r="Q83" s="74">
        <f t="shared" si="80"/>
        <v>13.217385296004432</v>
      </c>
      <c r="R83" s="74">
        <f t="shared" si="80"/>
        <v>27.078904388740536</v>
      </c>
      <c r="S83" s="74">
        <f t="shared" si="80"/>
        <v>13.05022918363129</v>
      </c>
      <c r="T83" s="74">
        <f t="shared" si="78"/>
        <v>17.483457561970042</v>
      </c>
      <c r="U83" s="74">
        <f t="shared" si="78"/>
        <v>21.573093153820828</v>
      </c>
      <c r="V83" s="240">
        <f t="shared" ref="V83" si="90">V82*(1+V$14)</f>
        <v>15.110818574750857</v>
      </c>
    </row>
    <row r="84" spans="1:22" s="63" customFormat="1" hidden="1">
      <c r="A84" s="102">
        <f t="shared" si="26"/>
        <v>2078</v>
      </c>
      <c r="B84" s="74">
        <f t="shared" si="80"/>
        <v>13.893044718957112</v>
      </c>
      <c r="C84" s="74">
        <f t="shared" ref="C84:E84" si="91">C83*(1+C$14)</f>
        <v>19.185395042629111</v>
      </c>
      <c r="D84" s="74">
        <f t="shared" si="91"/>
        <v>25.380910431849344</v>
      </c>
      <c r="E84" s="74">
        <f t="shared" si="91"/>
        <v>19.587406987199639</v>
      </c>
      <c r="F84" s="74">
        <f t="shared" si="80"/>
        <v>25.152766354291977</v>
      </c>
      <c r="G84" s="74">
        <f t="shared" si="80"/>
        <v>36.318273617525918</v>
      </c>
      <c r="H84" s="74">
        <f t="shared" si="80"/>
        <v>36.20155993886695</v>
      </c>
      <c r="I84" s="74">
        <f t="shared" si="80"/>
        <v>13.5980528532442</v>
      </c>
      <c r="J84" s="74">
        <f t="shared" si="80"/>
        <v>20.602685305216351</v>
      </c>
      <c r="K84" s="74">
        <f t="shared" si="80"/>
        <v>14.101178658837949</v>
      </c>
      <c r="L84" s="74">
        <f t="shared" si="80"/>
        <v>17.305155885537591</v>
      </c>
      <c r="M84" s="74">
        <f t="shared" si="80"/>
        <v>22.658172347563035</v>
      </c>
      <c r="N84" s="74">
        <f t="shared" si="80"/>
        <v>51.783667761332069</v>
      </c>
      <c r="O84" s="74">
        <f t="shared" si="80"/>
        <v>19.74801309876937</v>
      </c>
      <c r="P84" s="74">
        <f t="shared" si="80"/>
        <v>14.248396185522481</v>
      </c>
      <c r="Q84" s="74">
        <f t="shared" si="80"/>
        <v>13.724932891371003</v>
      </c>
      <c r="R84" s="74">
        <f t="shared" si="80"/>
        <v>28.118734317268174</v>
      </c>
      <c r="S84" s="74">
        <f t="shared" si="80"/>
        <v>13.551357984282731</v>
      </c>
      <c r="T84" s="74">
        <f t="shared" si="78"/>
        <v>18.154822332349692</v>
      </c>
      <c r="U84" s="74">
        <f t="shared" si="78"/>
        <v>22.401499930927546</v>
      </c>
      <c r="V84" s="240">
        <f t="shared" ref="V84" si="92">V83*(1+V$14)</f>
        <v>15.691074008021289</v>
      </c>
    </row>
    <row r="85" spans="1:22" s="63" customFormat="1" hidden="1">
      <c r="A85" s="102">
        <f t="shared" si="26"/>
        <v>2079</v>
      </c>
      <c r="B85" s="74">
        <f t="shared" si="80"/>
        <v>14.426537636165065</v>
      </c>
      <c r="C85" s="74">
        <f t="shared" ref="C85:E85" si="93">C84*(1+C$14)</f>
        <v>19.922114212266067</v>
      </c>
      <c r="D85" s="74">
        <f t="shared" si="93"/>
        <v>26.355537392432357</v>
      </c>
      <c r="E85" s="74">
        <f t="shared" si="93"/>
        <v>20.339563415508106</v>
      </c>
      <c r="F85" s="74">
        <f t="shared" si="80"/>
        <v>26.11863258229679</v>
      </c>
      <c r="G85" s="74">
        <f t="shared" si="80"/>
        <v>37.712895324438911</v>
      </c>
      <c r="H85" s="74">
        <f t="shared" si="80"/>
        <v>37.591699840519439</v>
      </c>
      <c r="I85" s="74">
        <f t="shared" si="80"/>
        <v>14.120218082808776</v>
      </c>
      <c r="J85" s="74">
        <f t="shared" si="80"/>
        <v>21.393828420936657</v>
      </c>
      <c r="K85" s="74">
        <f t="shared" si="80"/>
        <v>14.642663919337325</v>
      </c>
      <c r="L85" s="74">
        <f t="shared" si="80"/>
        <v>17.969673871542234</v>
      </c>
      <c r="M85" s="74">
        <f t="shared" si="80"/>
        <v>23.528246165709454</v>
      </c>
      <c r="N85" s="74">
        <f t="shared" si="80"/>
        <v>53.772160603367219</v>
      </c>
      <c r="O85" s="74">
        <f t="shared" si="80"/>
        <v>20.506336801762114</v>
      </c>
      <c r="P85" s="74">
        <f t="shared" si="80"/>
        <v>14.795534599046544</v>
      </c>
      <c r="Q85" s="74">
        <f t="shared" si="80"/>
        <v>14.251970314399649</v>
      </c>
      <c r="R85" s="74">
        <f t="shared" si="80"/>
        <v>29.198493715051271</v>
      </c>
      <c r="S85" s="74">
        <f t="shared" si="80"/>
        <v>14.071730130879187</v>
      </c>
      <c r="T85" s="74">
        <f t="shared" si="78"/>
        <v>18.851967509911919</v>
      </c>
      <c r="U85" s="74">
        <f t="shared" si="78"/>
        <v>23.261717528275163</v>
      </c>
      <c r="V85" s="240">
        <f t="shared" ref="V85" si="94">V84*(1+V$14)</f>
        <v>16.293611249929306</v>
      </c>
    </row>
    <row r="86" spans="1:22" s="63" customFormat="1" hidden="1">
      <c r="A86" s="102">
        <f t="shared" si="26"/>
        <v>2080</v>
      </c>
      <c r="B86" s="74">
        <f t="shared" si="80"/>
        <v>14.980516681393803</v>
      </c>
      <c r="C86" s="74">
        <f t="shared" ref="C86:E86" si="95">C85*(1+C$14)</f>
        <v>20.687123398017082</v>
      </c>
      <c r="D86" s="74">
        <f t="shared" si="95"/>
        <v>27.367590028301759</v>
      </c>
      <c r="E86" s="74">
        <f t="shared" si="95"/>
        <v>21.120602650663617</v>
      </c>
      <c r="F86" s="74">
        <f t="shared" si="80"/>
        <v>27.121588073456987</v>
      </c>
      <c r="G86" s="74">
        <f t="shared" si="80"/>
        <v>39.161070504897367</v>
      </c>
      <c r="H86" s="74">
        <f t="shared" si="80"/>
        <v>39.035221114395384</v>
      </c>
      <c r="I86" s="74">
        <f t="shared" si="80"/>
        <v>14.662434457188633</v>
      </c>
      <c r="J86" s="74">
        <f t="shared" si="80"/>
        <v>22.215351432300626</v>
      </c>
      <c r="K86" s="74">
        <f t="shared" si="80"/>
        <v>15.204942213839878</v>
      </c>
      <c r="L86" s="74">
        <f t="shared" si="80"/>
        <v>18.659709348209457</v>
      </c>
      <c r="M86" s="74">
        <f t="shared" si="80"/>
        <v>24.431730818472698</v>
      </c>
      <c r="N86" s="74">
        <f t="shared" si="80"/>
        <v>55.837011570536518</v>
      </c>
      <c r="O86" s="74">
        <f t="shared" si="80"/>
        <v>21.293780134949778</v>
      </c>
      <c r="P86" s="74">
        <f t="shared" si="80"/>
        <v>15.363683127649931</v>
      </c>
      <c r="Q86" s="74">
        <f t="shared" si="80"/>
        <v>14.799245974472596</v>
      </c>
      <c r="R86" s="74">
        <f t="shared" si="80"/>
        <v>30.319715873709239</v>
      </c>
      <c r="S86" s="74">
        <f t="shared" si="80"/>
        <v>14.612084567904947</v>
      </c>
      <c r="T86" s="74">
        <f t="shared" si="78"/>
        <v>19.575883062292537</v>
      </c>
      <c r="U86" s="74">
        <f t="shared" si="78"/>
        <v>24.154967481360931</v>
      </c>
      <c r="V86" s="240">
        <f t="shared" ref="V86" si="96">V85*(1+V$14)</f>
        <v>16.919285921926591</v>
      </c>
    </row>
    <row r="87" spans="1:22" s="63" customFormat="1" hidden="1">
      <c r="A87" s="102">
        <f t="shared" si="26"/>
        <v>2081</v>
      </c>
      <c r="B87" s="74">
        <f t="shared" si="80"/>
        <v>15.555768521959326</v>
      </c>
      <c r="C87" s="74">
        <f t="shared" ref="C87:E87" si="97">C86*(1+C$14)</f>
        <v>21.481508936500937</v>
      </c>
      <c r="D87" s="74">
        <f t="shared" si="97"/>
        <v>28.418505485388547</v>
      </c>
      <c r="E87" s="74">
        <f t="shared" si="97"/>
        <v>21.931633792449098</v>
      </c>
      <c r="F87" s="74">
        <f t="shared" si="80"/>
        <v>28.163057055477736</v>
      </c>
      <c r="G87" s="74">
        <f t="shared" si="80"/>
        <v>40.664855612285429</v>
      </c>
      <c r="H87" s="74">
        <f t="shared" si="80"/>
        <v>40.534173605188165</v>
      </c>
      <c r="I87" s="74">
        <f t="shared" si="80"/>
        <v>15.225471940344676</v>
      </c>
      <c r="J87" s="74">
        <f t="shared" si="80"/>
        <v>23.06842092730097</v>
      </c>
      <c r="K87" s="74">
        <f t="shared" si="80"/>
        <v>15.788811994851329</v>
      </c>
      <c r="L87" s="74">
        <f t="shared" si="80"/>
        <v>19.376242187180701</v>
      </c>
      <c r="M87" s="74">
        <f t="shared" si="80"/>
        <v>25.36990928190205</v>
      </c>
      <c r="N87" s="74">
        <f t="shared" si="80"/>
        <v>57.981152814845117</v>
      </c>
      <c r="O87" s="74">
        <f t="shared" si="80"/>
        <v>22.11146129213185</v>
      </c>
      <c r="P87" s="74">
        <f t="shared" si="80"/>
        <v>15.953648559751688</v>
      </c>
      <c r="Q87" s="74">
        <f t="shared" si="80"/>
        <v>15.367537019892344</v>
      </c>
      <c r="R87" s="74">
        <f t="shared" si="80"/>
        <v>31.483992963259674</v>
      </c>
      <c r="S87" s="74">
        <f t="shared" si="80"/>
        <v>15.173188615312498</v>
      </c>
      <c r="T87" s="74">
        <f t="shared" si="78"/>
        <v>20.327596971884571</v>
      </c>
      <c r="U87" s="74">
        <f t="shared" si="78"/>
        <v>25.082518232645189</v>
      </c>
      <c r="V87" s="240">
        <f t="shared" ref="V87" si="98">V86*(1+V$14)</f>
        <v>17.56898650132857</v>
      </c>
    </row>
    <row r="88" spans="1:22" s="63" customFormat="1" hidden="1">
      <c r="A88" s="102">
        <f t="shared" si="26"/>
        <v>2082</v>
      </c>
      <c r="B88" s="74">
        <f t="shared" si="80"/>
        <v>16.153110033202562</v>
      </c>
      <c r="C88" s="74">
        <f t="shared" ref="C88:E88" si="99">C87*(1+C$14)</f>
        <v>22.306398879662574</v>
      </c>
      <c r="D88" s="74">
        <f t="shared" si="99"/>
        <v>29.509776096027466</v>
      </c>
      <c r="E88" s="74">
        <f t="shared" si="99"/>
        <v>22.773808530079144</v>
      </c>
      <c r="F88" s="74">
        <f t="shared" si="80"/>
        <v>29.24451844640808</v>
      </c>
      <c r="G88" s="74">
        <f t="shared" si="80"/>
        <v>42.226386067797186</v>
      </c>
      <c r="H88" s="74">
        <f t="shared" si="80"/>
        <v>42.090685871627393</v>
      </c>
      <c r="I88" s="74">
        <f t="shared" si="80"/>
        <v>15.810130062853911</v>
      </c>
      <c r="J88" s="74">
        <f t="shared" si="80"/>
        <v>23.954248290909327</v>
      </c>
      <c r="K88" s="74">
        <f t="shared" si="80"/>
        <v>16.395102375453622</v>
      </c>
      <c r="L88" s="74">
        <f t="shared" si="80"/>
        <v>20.12028988716844</v>
      </c>
      <c r="M88" s="74">
        <f t="shared" si="80"/>
        <v>26.34411379832709</v>
      </c>
      <c r="N88" s="74">
        <f t="shared" si="80"/>
        <v>60.207629082935171</v>
      </c>
      <c r="O88" s="74">
        <f t="shared" si="80"/>
        <v>22.960541405749712</v>
      </c>
      <c r="P88" s="74">
        <f t="shared" si="80"/>
        <v>16.566268664446152</v>
      </c>
      <c r="Q88" s="74">
        <f t="shared" si="80"/>
        <v>15.957650441456209</v>
      </c>
      <c r="R88" s="74">
        <f t="shared" si="80"/>
        <v>32.692978293048846</v>
      </c>
      <c r="S88" s="74">
        <f t="shared" si="80"/>
        <v>15.755839058140497</v>
      </c>
      <c r="T88" s="74">
        <f t="shared" si="78"/>
        <v>21.108176695604939</v>
      </c>
      <c r="U88" s="74">
        <f t="shared" si="78"/>
        <v>26.045686932778764</v>
      </c>
      <c r="V88" s="240">
        <f t="shared" ref="V88" si="100">V87*(1+V$14)</f>
        <v>18.243635582979586</v>
      </c>
    </row>
    <row r="89" spans="1:22" s="63" customFormat="1" hidden="1">
      <c r="A89" s="102">
        <f t="shared" si="26"/>
        <v>2083</v>
      </c>
      <c r="B89" s="74">
        <f t="shared" si="80"/>
        <v>16.773389458477542</v>
      </c>
      <c r="C89" s="74">
        <f t="shared" ref="C89:E89" si="101">C88*(1+C$14)</f>
        <v>23.162964596641615</v>
      </c>
      <c r="D89" s="74">
        <f t="shared" si="101"/>
        <v>30.642951498114918</v>
      </c>
      <c r="E89" s="74">
        <f t="shared" si="101"/>
        <v>23.648322777634181</v>
      </c>
      <c r="F89" s="74">
        <f t="shared" si="80"/>
        <v>30.367507954750149</v>
      </c>
      <c r="G89" s="74">
        <f t="shared" si="80"/>
        <v>43.847879292800599</v>
      </c>
      <c r="H89" s="74">
        <f t="shared" si="80"/>
        <v>43.706968209097887</v>
      </c>
      <c r="I89" s="74">
        <f t="shared" si="80"/>
        <v>16.417239057267501</v>
      </c>
      <c r="J89" s="74">
        <f t="shared" si="80"/>
        <v>24.874091425280245</v>
      </c>
      <c r="K89" s="74">
        <f t="shared" si="80"/>
        <v>17.024674306671042</v>
      </c>
      <c r="L89" s="74">
        <f t="shared" si="80"/>
        <v>20.892909018835706</v>
      </c>
      <c r="M89" s="74">
        <f t="shared" si="80"/>
        <v>27.355727768182849</v>
      </c>
      <c r="N89" s="74">
        <f t="shared" si="80"/>
        <v>62.519602039719878</v>
      </c>
      <c r="O89" s="74">
        <f t="shared" si="80"/>
        <v>23.8422261957305</v>
      </c>
      <c r="P89" s="74">
        <f t="shared" si="80"/>
        <v>17.202413381160884</v>
      </c>
      <c r="Q89" s="74">
        <f t="shared" si="80"/>
        <v>16.570424218408128</v>
      </c>
      <c r="R89" s="74">
        <f t="shared" si="80"/>
        <v>33.948388659501923</v>
      </c>
      <c r="S89" s="74">
        <f t="shared" si="80"/>
        <v>16.360863277973092</v>
      </c>
      <c r="T89" s="74">
        <f t="shared" si="78"/>
        <v>21.91873068071617</v>
      </c>
      <c r="U89" s="74">
        <f t="shared" si="78"/>
        <v>27.045841310997467</v>
      </c>
      <c r="V89" s="240">
        <f t="shared" ref="V89" si="102">V88*(1+V$14)</f>
        <v>18.944191189366002</v>
      </c>
    </row>
    <row r="90" spans="1:22" s="63" customFormat="1" hidden="1">
      <c r="A90" s="102">
        <f t="shared" si="26"/>
        <v>2084</v>
      </c>
      <c r="B90" s="74">
        <f t="shared" si="80"/>
        <v>17.417487613683079</v>
      </c>
      <c r="C90" s="74">
        <f t="shared" ref="C90:E90" si="103">C89*(1+C$14)</f>
        <v>24.052422437152654</v>
      </c>
      <c r="D90" s="74">
        <f t="shared" si="103"/>
        <v>31.819640835642531</v>
      </c>
      <c r="E90" s="74">
        <f t="shared" si="103"/>
        <v>24.556418372295333</v>
      </c>
      <c r="F90" s="74">
        <f t="shared" si="80"/>
        <v>31.533620260212555</v>
      </c>
      <c r="G90" s="74">
        <f t="shared" si="80"/>
        <v>45.531637857644142</v>
      </c>
      <c r="H90" s="74">
        <f t="shared" si="80"/>
        <v>45.385315788327247</v>
      </c>
      <c r="I90" s="74">
        <f t="shared" si="80"/>
        <v>17.047661037066572</v>
      </c>
      <c r="J90" s="74">
        <f t="shared" si="80"/>
        <v>25.829256536011005</v>
      </c>
      <c r="K90" s="74">
        <f t="shared" si="80"/>
        <v>17.678421800047211</v>
      </c>
      <c r="L90" s="74">
        <f t="shared" si="80"/>
        <v>21.695196725158997</v>
      </c>
      <c r="M90" s="74">
        <f t="shared" si="80"/>
        <v>28.406187714481071</v>
      </c>
      <c r="N90" s="74">
        <f t="shared" si="80"/>
        <v>64.920354758045121</v>
      </c>
      <c r="O90" s="74">
        <f t="shared" si="80"/>
        <v>24.757767681646552</v>
      </c>
      <c r="P90" s="74">
        <f t="shared" si="80"/>
        <v>17.86298605499746</v>
      </c>
      <c r="Q90" s="74">
        <f t="shared" si="80"/>
        <v>17.206728508394999</v>
      </c>
      <c r="R90" s="74">
        <f t="shared" si="80"/>
        <v>35.252006784026797</v>
      </c>
      <c r="S90" s="74">
        <f t="shared" si="80"/>
        <v>16.989120427847258</v>
      </c>
      <c r="T90" s="74">
        <f t="shared" si="78"/>
        <v>22.76040993885567</v>
      </c>
      <c r="U90" s="74">
        <f t="shared" si="78"/>
        <v>28.084401617339768</v>
      </c>
      <c r="V90" s="240">
        <f t="shared" ref="V90" si="104">V89*(1+V$14)</f>
        <v>19.671648131037657</v>
      </c>
    </row>
    <row r="91" spans="1:22" s="63" customFormat="1" hidden="1">
      <c r="A91" s="102">
        <f t="shared" si="26"/>
        <v>2085</v>
      </c>
      <c r="B91" s="74">
        <f t="shared" si="80"/>
        <v>18.086319138048509</v>
      </c>
      <c r="C91" s="74">
        <f t="shared" ref="C91:E91" si="105">C90*(1+C$14)</f>
        <v>24.976035458739315</v>
      </c>
      <c r="D91" s="74">
        <f t="shared" si="105"/>
        <v>33.041515043731202</v>
      </c>
      <c r="E91" s="74">
        <f t="shared" si="105"/>
        <v>25.499384837791474</v>
      </c>
      <c r="F91" s="74">
        <f t="shared" si="80"/>
        <v>32.744511278204719</v>
      </c>
      <c r="G91" s="74">
        <f t="shared" si="80"/>
        <v>47.280052751377674</v>
      </c>
      <c r="H91" s="74">
        <f t="shared" si="80"/>
        <v>47.12811191459901</v>
      </c>
      <c r="I91" s="74">
        <f t="shared" si="80"/>
        <v>17.702291220889929</v>
      </c>
      <c r="J91" s="74">
        <f t="shared" si="80"/>
        <v>26.821099986993829</v>
      </c>
      <c r="K91" s="74">
        <f t="shared" si="80"/>
        <v>18.357273197169025</v>
      </c>
      <c r="L91" s="74">
        <f t="shared" si="80"/>
        <v>22.528292279405104</v>
      </c>
      <c r="M91" s="74">
        <f t="shared" si="80"/>
        <v>29.496985322717144</v>
      </c>
      <c r="N91" s="74">
        <f t="shared" si="80"/>
        <v>67.413296380754048</v>
      </c>
      <c r="O91" s="74">
        <f t="shared" si="80"/>
        <v>25.70846596062178</v>
      </c>
      <c r="P91" s="74">
        <f t="shared" si="80"/>
        <v>18.548924719509362</v>
      </c>
      <c r="Q91" s="74">
        <f t="shared" si="80"/>
        <v>17.867466883117366</v>
      </c>
      <c r="R91" s="74">
        <f t="shared" si="80"/>
        <v>36.605683844533424</v>
      </c>
      <c r="S91" s="74">
        <f t="shared" si="80"/>
        <v>17.641502652276593</v>
      </c>
      <c r="T91" s="74">
        <f t="shared" si="78"/>
        <v>23.634409680507726</v>
      </c>
      <c r="U91" s="74">
        <f t="shared" si="78"/>
        <v>29.162842639445614</v>
      </c>
      <c r="V91" s="240">
        <f t="shared" ref="V91" si="106">V90*(1+V$14)</f>
        <v>20.427039419269502</v>
      </c>
    </row>
    <row r="92" spans="1:22" s="63" customFormat="1" hidden="1">
      <c r="A92" s="102">
        <f t="shared" si="26"/>
        <v>2086</v>
      </c>
      <c r="B92" s="74">
        <f t="shared" si="80"/>
        <v>18.780833792949572</v>
      </c>
      <c r="C92" s="74">
        <f t="shared" ref="C92:E92" si="107">C91*(1+C$14)</f>
        <v>25.935115220354906</v>
      </c>
      <c r="D92" s="74">
        <f t="shared" si="107"/>
        <v>34.310309221410478</v>
      </c>
      <c r="E92" s="74">
        <f t="shared" si="107"/>
        <v>26.478561215562667</v>
      </c>
      <c r="F92" s="74">
        <f t="shared" si="80"/>
        <v>34.001900511287779</v>
      </c>
      <c r="G92" s="74">
        <f t="shared" si="80"/>
        <v>49.095606777030575</v>
      </c>
      <c r="H92" s="74">
        <f t="shared" si="80"/>
        <v>48.937831412119614</v>
      </c>
      <c r="I92" s="74">
        <f t="shared" si="80"/>
        <v>18.382059203772101</v>
      </c>
      <c r="J92" s="74">
        <f t="shared" si="80"/>
        <v>27.851030226494391</v>
      </c>
      <c r="K92" s="74">
        <f t="shared" si="80"/>
        <v>19.062192487940315</v>
      </c>
      <c r="L92" s="74">
        <f t="shared" si="80"/>
        <v>23.39337870293426</v>
      </c>
      <c r="M92" s="74">
        <f t="shared" si="80"/>
        <v>30.629669559109484</v>
      </c>
      <c r="N92" s="74">
        <f t="shared" si="80"/>
        <v>70.001966961774997</v>
      </c>
      <c r="O92" s="74">
        <f t="shared" si="80"/>
        <v>26.695671053509656</v>
      </c>
      <c r="P92" s="74">
        <f t="shared" si="80"/>
        <v>19.261203428738522</v>
      </c>
      <c r="Q92" s="74">
        <f t="shared" si="80"/>
        <v>18.553577611429073</v>
      </c>
      <c r="R92" s="74">
        <f t="shared" si="80"/>
        <v>38.011342104163504</v>
      </c>
      <c r="S92" s="74">
        <f t="shared" si="80"/>
        <v>18.318936354124013</v>
      </c>
      <c r="T92" s="74">
        <f t="shared" si="78"/>
        <v>24.541971012239223</v>
      </c>
      <c r="U92" s="74">
        <f t="shared" si="78"/>
        <v>30.282695796800326</v>
      </c>
      <c r="V92" s="240">
        <f t="shared" ref="V92" si="108">V91*(1+V$14)</f>
        <v>21.211437732969451</v>
      </c>
    </row>
    <row r="93" spans="1:22" s="63" customFormat="1" hidden="1">
      <c r="A93" s="102">
        <f t="shared" si="26"/>
        <v>2087</v>
      </c>
      <c r="B93" s="74">
        <f t="shared" si="80"/>
        <v>19.502017810598836</v>
      </c>
      <c r="C93" s="74">
        <f t="shared" ref="C93:E93" si="109">C92*(1+C$14)</f>
        <v>26.931023644816534</v>
      </c>
      <c r="D93" s="74">
        <f t="shared" si="109"/>
        <v>35.627825095512641</v>
      </c>
      <c r="E93" s="74">
        <f t="shared" si="109"/>
        <v>27.495337966240275</v>
      </c>
      <c r="F93" s="74">
        <f t="shared" si="80"/>
        <v>35.307573490921229</v>
      </c>
      <c r="G93" s="74">
        <f t="shared" si="80"/>
        <v>50.980878077268549</v>
      </c>
      <c r="H93" s="74">
        <f t="shared" si="80"/>
        <v>50.817044138345004</v>
      </c>
      <c r="I93" s="74">
        <f t="shared" si="80"/>
        <v>19.08793027719695</v>
      </c>
      <c r="J93" s="74">
        <f t="shared" si="80"/>
        <v>28.920509787191776</v>
      </c>
      <c r="K93" s="74">
        <f t="shared" si="80"/>
        <v>19.794180679477222</v>
      </c>
      <c r="L93" s="74">
        <f t="shared" si="80"/>
        <v>24.291684445126936</v>
      </c>
      <c r="M93" s="74">
        <f t="shared" si="80"/>
        <v>31.805848870179286</v>
      </c>
      <c r="N93" s="74">
        <f t="shared" si="80"/>
        <v>72.690042493107157</v>
      </c>
      <c r="O93" s="74">
        <f t="shared" si="80"/>
        <v>27.720784821964426</v>
      </c>
      <c r="P93" s="74">
        <f t="shared" si="80"/>
        <v>20.000833640402082</v>
      </c>
      <c r="Q93" s="74">
        <f t="shared" si="80"/>
        <v>19.266034991707951</v>
      </c>
      <c r="R93" s="74">
        <f t="shared" si="80"/>
        <v>39.470977640963383</v>
      </c>
      <c r="S93" s="74">
        <f t="shared" si="80"/>
        <v>19.022383510122374</v>
      </c>
      <c r="T93" s="74">
        <f t="shared" si="78"/>
        <v>25.484382699109208</v>
      </c>
      <c r="U93" s="74">
        <f t="shared" si="78"/>
        <v>31.445551315397459</v>
      </c>
      <c r="V93" s="240">
        <f t="shared" ref="V93" si="110">V92*(1+V$14)</f>
        <v>22.025956941915478</v>
      </c>
    </row>
    <row r="94" spans="1:22" s="63" customFormat="1" hidden="1">
      <c r="A94" s="102">
        <f t="shared" si="26"/>
        <v>2088</v>
      </c>
      <c r="B94" s="74">
        <f t="shared" si="80"/>
        <v>20.250895294525833</v>
      </c>
      <c r="C94" s="74">
        <f t="shared" ref="C94:E94" si="111">C93*(1+C$14)</f>
        <v>27.965174952777488</v>
      </c>
      <c r="D94" s="74">
        <f t="shared" si="111"/>
        <v>36.995933579180324</v>
      </c>
      <c r="E94" s="74">
        <f t="shared" si="111"/>
        <v>28.5511589441439</v>
      </c>
      <c r="F94" s="74">
        <f t="shared" si="80"/>
        <v>36.663384312972603</v>
      </c>
      <c r="G94" s="74">
        <f t="shared" si="80"/>
        <v>52.938543795435663</v>
      </c>
      <c r="H94" s="74">
        <f t="shared" si="80"/>
        <v>52.768418633257454</v>
      </c>
      <c r="I94" s="74">
        <f t="shared" si="80"/>
        <v>19.820906799841314</v>
      </c>
      <c r="J94" s="74">
        <f t="shared" si="80"/>
        <v>30.03105736301994</v>
      </c>
      <c r="K94" s="74">
        <f t="shared" si="80"/>
        <v>20.554277217569147</v>
      </c>
      <c r="L94" s="74">
        <f t="shared" si="80"/>
        <v>25.224485127819811</v>
      </c>
      <c r="M94" s="74">
        <f t="shared" si="80"/>
        <v>33.027193466794174</v>
      </c>
      <c r="N94" s="74">
        <f t="shared" si="80"/>
        <v>75.481340124842475</v>
      </c>
      <c r="O94" s="74">
        <f t="shared" si="80"/>
        <v>28.785262959127859</v>
      </c>
      <c r="P94" s="74">
        <f t="shared" si="80"/>
        <v>20.768865652193522</v>
      </c>
      <c r="Q94" s="74">
        <f t="shared" si="80"/>
        <v>20.005850735389537</v>
      </c>
      <c r="R94" s="74">
        <f t="shared" si="80"/>
        <v>40.986663182376375</v>
      </c>
      <c r="S94" s="74">
        <f t="shared" ref="S94:U109" si="112">S93*(1+S$14)</f>
        <v>19.752843036911074</v>
      </c>
      <c r="T94" s="74">
        <f t="shared" si="112"/>
        <v>26.462982994755002</v>
      </c>
      <c r="U94" s="74">
        <f t="shared" si="112"/>
        <v>32.653060485908725</v>
      </c>
      <c r="V94" s="240">
        <f t="shared" ref="V94" si="113">V93*(1+V$14)</f>
        <v>22.871753688485033</v>
      </c>
    </row>
    <row r="95" spans="1:22" s="63" customFormat="1" hidden="1">
      <c r="A95" s="102">
        <f t="shared" si="26"/>
        <v>2089</v>
      </c>
      <c r="B95" s="74">
        <f t="shared" ref="B95:S110" si="114">B94*(1+B$14)</f>
        <v>21.028529673835624</v>
      </c>
      <c r="C95" s="74">
        <f t="shared" ref="C95:E95" si="115">C94*(1+C$14)</f>
        <v>29.039037670964145</v>
      </c>
      <c r="D95" s="74">
        <f t="shared" si="115"/>
        <v>38.416577428620847</v>
      </c>
      <c r="E95" s="74">
        <f t="shared" si="115"/>
        <v>29.647523447599024</v>
      </c>
      <c r="F95" s="74">
        <f t="shared" si="114"/>
        <v>38.071258270590754</v>
      </c>
      <c r="G95" s="74">
        <f t="shared" si="114"/>
        <v>54.971383877180394</v>
      </c>
      <c r="H95" s="74">
        <f t="shared" si="114"/>
        <v>54.794725908774538</v>
      </c>
      <c r="I95" s="74">
        <f t="shared" si="114"/>
        <v>20.582029620955222</v>
      </c>
      <c r="J95" s="74">
        <f t="shared" si="114"/>
        <v>31.184249965759907</v>
      </c>
      <c r="K95" s="74">
        <f t="shared" si="114"/>
        <v>21.343561462723802</v>
      </c>
      <c r="L95" s="74">
        <f t="shared" si="114"/>
        <v>26.193105356728093</v>
      </c>
      <c r="M95" s="74">
        <f t="shared" si="114"/>
        <v>34.29543769591907</v>
      </c>
      <c r="N95" s="74">
        <f t="shared" si="114"/>
        <v>78.37982358563643</v>
      </c>
      <c r="O95" s="74">
        <f t="shared" si="114"/>
        <v>29.890617056758369</v>
      </c>
      <c r="P95" s="74">
        <f t="shared" si="114"/>
        <v>21.566390093237754</v>
      </c>
      <c r="Q95" s="74">
        <f t="shared" si="114"/>
        <v>20.774075403628494</v>
      </c>
      <c r="R95" s="74">
        <f t="shared" si="114"/>
        <v>42.560551048579626</v>
      </c>
      <c r="S95" s="74">
        <f t="shared" si="112"/>
        <v>20.511352209528457</v>
      </c>
      <c r="T95" s="74">
        <f t="shared" si="112"/>
        <v>27.479161541753594</v>
      </c>
      <c r="U95" s="74">
        <f t="shared" si="112"/>
        <v>33.906938008567622</v>
      </c>
      <c r="V95" s="240">
        <f t="shared" ref="V95" si="116">V94*(1+V$14)</f>
        <v>23.750029030122857</v>
      </c>
    </row>
    <row r="96" spans="1:22" s="63" customFormat="1" hidden="1">
      <c r="A96" s="102">
        <f t="shared" si="26"/>
        <v>2090</v>
      </c>
      <c r="B96" s="74">
        <f t="shared" si="114"/>
        <v>21.836025213310911</v>
      </c>
      <c r="C96" s="74">
        <f t="shared" ref="C96:E96" si="117">C95*(1+C$14)</f>
        <v>30.15413671752917</v>
      </c>
      <c r="D96" s="74">
        <f t="shared" si="117"/>
        <v>39.891774001879888</v>
      </c>
      <c r="E96" s="74">
        <f t="shared" si="117"/>
        <v>30.785988347986827</v>
      </c>
      <c r="F96" s="74">
        <f t="shared" si="114"/>
        <v>39.533194588181438</v>
      </c>
      <c r="G96" s="74">
        <f t="shared" si="114"/>
        <v>57.08228501806412</v>
      </c>
      <c r="H96" s="74">
        <f t="shared" si="114"/>
        <v>56.898843383671476</v>
      </c>
      <c r="I96" s="74">
        <f t="shared" si="114"/>
        <v>21.372379558399903</v>
      </c>
      <c r="J96" s="74">
        <f t="shared" si="114"/>
        <v>32.381725164445086</v>
      </c>
      <c r="K96" s="74">
        <f t="shared" si="114"/>
        <v>22.163154222892395</v>
      </c>
      <c r="L96" s="74">
        <f t="shared" si="114"/>
        <v>27.198920602426451</v>
      </c>
      <c r="M96" s="74">
        <f t="shared" si="114"/>
        <v>35.612382503442362</v>
      </c>
      <c r="N96" s="74">
        <f t="shared" si="114"/>
        <v>81.389608811324862</v>
      </c>
      <c r="O96" s="74">
        <f t="shared" si="114"/>
        <v>31.038416751737891</v>
      </c>
      <c r="P96" s="74">
        <f t="shared" si="114"/>
        <v>22.394539472818082</v>
      </c>
      <c r="Q96" s="74">
        <f t="shared" si="114"/>
        <v>21.571799899127829</v>
      </c>
      <c r="R96" s="74">
        <f t="shared" si="114"/>
        <v>44.194876208845081</v>
      </c>
      <c r="S96" s="74">
        <f t="shared" si="112"/>
        <v>21.298988134374351</v>
      </c>
      <c r="T96" s="74">
        <f t="shared" si="112"/>
        <v>28.534361344956931</v>
      </c>
      <c r="U96" s="74">
        <f t="shared" si="112"/>
        <v>35.208964428096621</v>
      </c>
      <c r="V96" s="240">
        <f t="shared" ref="V96" si="118">V95*(1+V$14)</f>
        <v>24.662030144879573</v>
      </c>
    </row>
    <row r="97" spans="1:22" s="63" customFormat="1" hidden="1">
      <c r="A97" s="102">
        <f t="shared" si="26"/>
        <v>2091</v>
      </c>
      <c r="B97" s="74">
        <f t="shared" si="114"/>
        <v>22.674528581502049</v>
      </c>
      <c r="C97" s="74">
        <f t="shared" ref="C97:E97" si="119">C96*(1+C$14)</f>
        <v>31.31205556748229</v>
      </c>
      <c r="D97" s="74">
        <f t="shared" si="119"/>
        <v>41.423618123552075</v>
      </c>
      <c r="E97" s="74">
        <f t="shared" si="119"/>
        <v>31.96817030054952</v>
      </c>
      <c r="F97" s="74">
        <f t="shared" si="114"/>
        <v>41.051269260367604</v>
      </c>
      <c r="G97" s="74">
        <f t="shared" si="114"/>
        <v>59.274244762757782</v>
      </c>
      <c r="H97" s="74">
        <f t="shared" si="114"/>
        <v>59.08375896960446</v>
      </c>
      <c r="I97" s="74">
        <f t="shared" si="114"/>
        <v>22.193078933442457</v>
      </c>
      <c r="J97" s="74">
        <f t="shared" si="114"/>
        <v>33.625183410759774</v>
      </c>
      <c r="K97" s="74">
        <f t="shared" si="114"/>
        <v>23.014219345051462</v>
      </c>
      <c r="L97" s="74">
        <f t="shared" si="114"/>
        <v>28.243359153559627</v>
      </c>
      <c r="M97" s="74">
        <f t="shared" si="114"/>
        <v>36.979897991574546</v>
      </c>
      <c r="N97" s="74">
        <f t="shared" si="114"/>
        <v>84.514969789679739</v>
      </c>
      <c r="O97" s="74">
        <f t="shared" si="114"/>
        <v>32.230291955004624</v>
      </c>
      <c r="P97" s="74">
        <f t="shared" si="114"/>
        <v>23.254489788574297</v>
      </c>
      <c r="Q97" s="74">
        <f t="shared" si="114"/>
        <v>22.400157015254337</v>
      </c>
      <c r="R97" s="74">
        <f t="shared" si="114"/>
        <v>45.891959455264733</v>
      </c>
      <c r="S97" s="74">
        <f t="shared" si="112"/>
        <v>22.116869278734328</v>
      </c>
      <c r="T97" s="74">
        <f t="shared" si="112"/>
        <v>29.630080820603276</v>
      </c>
      <c r="U97" s="74">
        <f t="shared" si="112"/>
        <v>36.560988662135529</v>
      </c>
      <c r="V97" s="240">
        <f t="shared" ref="V97" si="120">V96*(1+V$14)</f>
        <v>25.609052102442948</v>
      </c>
    </row>
    <row r="98" spans="1:22" s="63" customFormat="1" hidden="1">
      <c r="A98" s="102">
        <f t="shared" si="26"/>
        <v>2092</v>
      </c>
      <c r="B98" s="74">
        <f t="shared" si="114"/>
        <v>23.545230479031726</v>
      </c>
      <c r="C98" s="74">
        <f t="shared" ref="C98:E98" si="121">C97*(1+C$14)</f>
        <v>32.514438501273609</v>
      </c>
      <c r="D98" s="74">
        <f t="shared" si="121"/>
        <v>43.014285059496473</v>
      </c>
      <c r="E98" s="74">
        <f t="shared" si="121"/>
        <v>33.195748040090621</v>
      </c>
      <c r="F98" s="74">
        <f t="shared" si="114"/>
        <v>42.627637999965721</v>
      </c>
      <c r="G98" s="74">
        <f t="shared" si="114"/>
        <v>61.550375761647679</v>
      </c>
      <c r="H98" s="74">
        <f t="shared" si="114"/>
        <v>61.352575314037274</v>
      </c>
      <c r="I98" s="74">
        <f t="shared" si="114"/>
        <v>23.045293164486647</v>
      </c>
      <c r="J98" s="74">
        <f t="shared" si="114"/>
        <v>34.916390453732951</v>
      </c>
      <c r="K98" s="74">
        <f t="shared" si="114"/>
        <v>23.897965367901438</v>
      </c>
      <c r="L98" s="74">
        <f t="shared" si="114"/>
        <v>29.327904145056316</v>
      </c>
      <c r="M98" s="74">
        <f t="shared" si="114"/>
        <v>38.39992607445101</v>
      </c>
      <c r="N98" s="74">
        <f t="shared" si="114"/>
        <v>87.760344629603438</v>
      </c>
      <c r="O98" s="74">
        <f t="shared" si="114"/>
        <v>33.467935166076799</v>
      </c>
      <c r="P98" s="74">
        <f t="shared" si="114"/>
        <v>24.14746219645555</v>
      </c>
      <c r="Q98" s="74">
        <f t="shared" si="114"/>
        <v>23.260323044640103</v>
      </c>
      <c r="R98" s="74">
        <f t="shared" si="114"/>
        <v>47.654210698346901</v>
      </c>
      <c r="S98" s="74">
        <f t="shared" si="112"/>
        <v>22.966157059037727</v>
      </c>
      <c r="T98" s="74">
        <f t="shared" si="112"/>
        <v>30.767875924114442</v>
      </c>
      <c r="U98" s="74">
        <f t="shared" si="112"/>
        <v>37.964930626761536</v>
      </c>
      <c r="V98" s="240">
        <f t="shared" ref="V98" si="122">V97*(1+V$14)</f>
        <v>26.592439703176758</v>
      </c>
    </row>
    <row r="99" spans="1:22" s="63" customFormat="1" hidden="1">
      <c r="A99" s="102">
        <f t="shared" si="26"/>
        <v>2093</v>
      </c>
      <c r="B99" s="74">
        <f t="shared" si="114"/>
        <v>24.449367329426543</v>
      </c>
      <c r="C99" s="74">
        <f t="shared" ref="C99:E99" si="123">C98*(1+C$14)</f>
        <v>33.762992939722515</v>
      </c>
      <c r="D99" s="74">
        <f t="shared" si="123"/>
        <v>44.666033605781138</v>
      </c>
      <c r="E99" s="74">
        <f t="shared" si="123"/>
        <v>34.470464764830098</v>
      </c>
      <c r="F99" s="74">
        <f t="shared" si="114"/>
        <v>44.264539299164404</v>
      </c>
      <c r="G99" s="74">
        <f t="shared" si="114"/>
        <v>63.913910190894953</v>
      </c>
      <c r="H99" s="74">
        <f t="shared" si="114"/>
        <v>63.708514206096304</v>
      </c>
      <c r="I99" s="74">
        <f t="shared" si="114"/>
        <v>23.930232422002934</v>
      </c>
      <c r="J99" s="74">
        <f t="shared" si="114"/>
        <v>36.257179847156294</v>
      </c>
      <c r="K99" s="74">
        <f t="shared" si="114"/>
        <v>24.815647238028852</v>
      </c>
      <c r="L99" s="74">
        <f t="shared" si="114"/>
        <v>30.454095664226479</v>
      </c>
      <c r="M99" s="74">
        <f t="shared" si="114"/>
        <v>39.874483235709931</v>
      </c>
      <c r="N99" s="74">
        <f t="shared" si="114"/>
        <v>91.13034186338021</v>
      </c>
      <c r="O99" s="74">
        <f t="shared" si="114"/>
        <v>34.753103876454148</v>
      </c>
      <c r="P99" s="74">
        <f t="shared" si="114"/>
        <v>25.074724744799443</v>
      </c>
      <c r="Q99" s="74">
        <f t="shared" si="114"/>
        <v>24.153519449554281</v>
      </c>
      <c r="R99" s="74">
        <f t="shared" si="114"/>
        <v>49.48413238916342</v>
      </c>
      <c r="S99" s="74">
        <f t="shared" si="112"/>
        <v>23.848057490104775</v>
      </c>
      <c r="T99" s="74">
        <f t="shared" si="112"/>
        <v>31.949362359600435</v>
      </c>
      <c r="U99" s="74">
        <f t="shared" si="112"/>
        <v>39.422783962829179</v>
      </c>
      <c r="V99" s="240">
        <f t="shared" ref="V99" si="124">V98*(1+V$14)</f>
        <v>27.613589387778745</v>
      </c>
    </row>
    <row r="100" spans="1:22" s="63" customFormat="1" hidden="1">
      <c r="A100" s="102">
        <f t="shared" si="26"/>
        <v>2094</v>
      </c>
      <c r="B100" s="74">
        <f t="shared" si="114"/>
        <v>25.388223034876521</v>
      </c>
      <c r="C100" s="74">
        <f t="shared" ref="C100:E100" si="125">C99*(1+C$14)</f>
        <v>35.059491868607857</v>
      </c>
      <c r="D100" s="74">
        <f t="shared" si="125"/>
        <v>46.381209296243135</v>
      </c>
      <c r="E100" s="74">
        <f t="shared" si="125"/>
        <v>35.794130611799574</v>
      </c>
      <c r="F100" s="74">
        <f t="shared" si="114"/>
        <v>45.964297608252316</v>
      </c>
      <c r="G100" s="74">
        <f t="shared" si="114"/>
        <v>66.368204342225312</v>
      </c>
      <c r="H100" s="74">
        <f t="shared" si="114"/>
        <v>66.154921151610395</v>
      </c>
      <c r="I100" s="74">
        <f t="shared" si="114"/>
        <v>24.849153347007846</v>
      </c>
      <c r="J100" s="74">
        <f t="shared" si="114"/>
        <v>37.649455553287098</v>
      </c>
      <c r="K100" s="74">
        <f t="shared" si="114"/>
        <v>25.768568091969161</v>
      </c>
      <c r="L100" s="74">
        <f t="shared" si="114"/>
        <v>31.623532937732776</v>
      </c>
      <c r="M100" s="74">
        <f t="shared" si="114"/>
        <v>41.405663391961191</v>
      </c>
      <c r="N100" s="74">
        <f t="shared" si="114"/>
        <v>94.629746990934009</v>
      </c>
      <c r="O100" s="74">
        <f t="shared" si="114"/>
        <v>36.087623065309984</v>
      </c>
      <c r="P100" s="74">
        <f t="shared" si="114"/>
        <v>26.037594174999743</v>
      </c>
      <c r="Q100" s="74">
        <f t="shared" si="114"/>
        <v>25.081014596417166</v>
      </c>
      <c r="R100" s="74">
        <f t="shared" si="114"/>
        <v>51.384323072907293</v>
      </c>
      <c r="S100" s="74">
        <f t="shared" si="112"/>
        <v>24.763822897724797</v>
      </c>
      <c r="T100" s="74">
        <f t="shared" si="112"/>
        <v>33.176217874209094</v>
      </c>
      <c r="U100" s="74">
        <f t="shared" si="112"/>
        <v>40.936618867001819</v>
      </c>
      <c r="V100" s="240">
        <f t="shared" ref="V100" si="126">V99*(1+V$14)</f>
        <v>28.673951220269448</v>
      </c>
    </row>
    <row r="101" spans="1:22" s="63" customFormat="1" hidden="1">
      <c r="A101" s="102">
        <f t="shared" si="26"/>
        <v>2095</v>
      </c>
      <c r="B101" s="74">
        <f t="shared" si="114"/>
        <v>26.363130799415778</v>
      </c>
      <c r="C101" s="74">
        <f t="shared" ref="C101:E101" si="127">C100*(1+C$14)</f>
        <v>36.405776356362395</v>
      </c>
      <c r="D101" s="74">
        <f t="shared" si="127"/>
        <v>48.162247733218869</v>
      </c>
      <c r="E101" s="74">
        <f t="shared" si="127"/>
        <v>37.168625227292679</v>
      </c>
      <c r="F101" s="74">
        <f t="shared" si="114"/>
        <v>47.729326636409205</v>
      </c>
      <c r="G101" s="74">
        <f t="shared" si="114"/>
        <v>68.916743388966765</v>
      </c>
      <c r="H101" s="74">
        <f t="shared" si="114"/>
        <v>68.695270123832231</v>
      </c>
      <c r="I101" s="74">
        <f t="shared" si="114"/>
        <v>25.803360835532946</v>
      </c>
      <c r="J101" s="74">
        <f t="shared" si="114"/>
        <v>39.095194646533322</v>
      </c>
      <c r="K101" s="74">
        <f t="shared" si="114"/>
        <v>26.758081106700775</v>
      </c>
      <c r="L101" s="74">
        <f t="shared" si="114"/>
        <v>32.837876602541712</v>
      </c>
      <c r="M101" s="74">
        <f t="shared" si="114"/>
        <v>42.995640866212497</v>
      </c>
      <c r="N101" s="74">
        <f t="shared" si="114"/>
        <v>98.263529275385878</v>
      </c>
      <c r="O101" s="74">
        <f t="shared" si="114"/>
        <v>37.473387791017885</v>
      </c>
      <c r="P101" s="74">
        <f t="shared" si="114"/>
        <v>27.037437791319732</v>
      </c>
      <c r="Q101" s="74">
        <f t="shared" si="114"/>
        <v>26.044125556919585</v>
      </c>
      <c r="R101" s="74">
        <f t="shared" si="114"/>
        <v>53.357481078906929</v>
      </c>
      <c r="S101" s="74">
        <f t="shared" si="112"/>
        <v>25.71475369699743</v>
      </c>
      <c r="T101" s="74">
        <f t="shared" si="112"/>
        <v>34.450184640578726</v>
      </c>
      <c r="U101" s="74">
        <f t="shared" si="112"/>
        <v>42.50858503149469</v>
      </c>
      <c r="V101" s="240">
        <f t="shared" ref="V101" si="128">V100*(1+V$14)</f>
        <v>29.775030947127796</v>
      </c>
    </row>
    <row r="102" spans="1:22" s="63" customFormat="1" hidden="1">
      <c r="A102" s="102">
        <f t="shared" si="26"/>
        <v>2096</v>
      </c>
      <c r="B102" s="74">
        <f t="shared" si="114"/>
        <v>27.375475022113342</v>
      </c>
      <c r="C102" s="74">
        <f t="shared" ref="C102:E102" si="129">C101*(1+C$14)</f>
        <v>37.803758168446713</v>
      </c>
      <c r="D102" s="74">
        <f t="shared" si="129"/>
        <v>50.011678046174474</v>
      </c>
      <c r="E102" s="74">
        <f t="shared" si="129"/>
        <v>38.59590043602072</v>
      </c>
      <c r="F102" s="74">
        <f t="shared" si="114"/>
        <v>49.562132779247321</v>
      </c>
      <c r="G102" s="74">
        <f t="shared" si="114"/>
        <v>71.563146335103085</v>
      </c>
      <c r="H102" s="74">
        <f t="shared" si="114"/>
        <v>71.33316849658739</v>
      </c>
      <c r="I102" s="74">
        <f t="shared" si="114"/>
        <v>26.79420989161741</v>
      </c>
      <c r="J102" s="74">
        <f t="shared" si="114"/>
        <v>40.596450120960199</v>
      </c>
      <c r="K102" s="74">
        <f t="shared" si="114"/>
        <v>27.785591421198085</v>
      </c>
      <c r="L102" s="74">
        <f t="shared" si="114"/>
        <v>34.098851064079312</v>
      </c>
      <c r="M102" s="74">
        <f t="shared" si="114"/>
        <v>44.646673475475055</v>
      </c>
      <c r="N102" s="74">
        <f t="shared" si="114"/>
        <v>102.0368487995607</v>
      </c>
      <c r="O102" s="74">
        <f t="shared" si="114"/>
        <v>38.912365882192972</v>
      </c>
      <c r="P102" s="74">
        <f t="shared" si="114"/>
        <v>28.075675402506409</v>
      </c>
      <c r="Q102" s="74">
        <f t="shared" si="114"/>
        <v>27.044219978305296</v>
      </c>
      <c r="R102" s="74">
        <f t="shared" si="114"/>
        <v>55.406408352336953</v>
      </c>
      <c r="S102" s="74">
        <f t="shared" si="112"/>
        <v>26.702200238962131</v>
      </c>
      <c r="T102" s="74">
        <f t="shared" si="112"/>
        <v>35.773071730776948</v>
      </c>
      <c r="U102" s="74">
        <f t="shared" si="112"/>
        <v>44.140914696704087</v>
      </c>
      <c r="V102" s="240">
        <f t="shared" ref="V102" si="130">V101*(1+V$14)</f>
        <v>30.918392135497502</v>
      </c>
    </row>
    <row r="103" spans="1:22" s="63" customFormat="1" hidden="1">
      <c r="A103" s="102">
        <f t="shared" si="26"/>
        <v>2097</v>
      </c>
      <c r="B103" s="74">
        <f t="shared" si="114"/>
        <v>28.426693262962495</v>
      </c>
      <c r="C103" s="74">
        <f t="shared" ref="C103:E103" si="131">C102*(1+C$14)</f>
        <v>39.255422482115065</v>
      </c>
      <c r="D103" s="74">
        <f t="shared" si="131"/>
        <v>51.93212648314757</v>
      </c>
      <c r="E103" s="74">
        <f t="shared" si="131"/>
        <v>40.077983012763916</v>
      </c>
      <c r="F103" s="74">
        <f t="shared" si="114"/>
        <v>51.465318677970416</v>
      </c>
      <c r="G103" s="74">
        <f t="shared" si="114"/>
        <v>74.311171154371038</v>
      </c>
      <c r="H103" s="74">
        <f t="shared" si="114"/>
        <v>74.072362166856351</v>
      </c>
      <c r="I103" s="74">
        <f t="shared" si="114"/>
        <v>27.823107551455518</v>
      </c>
      <c r="J103" s="74">
        <f t="shared" si="114"/>
        <v>42.155353805605067</v>
      </c>
      <c r="K103" s="74">
        <f t="shared" si="114"/>
        <v>28.852558131772092</v>
      </c>
      <c r="L103" s="74">
        <f t="shared" si="114"/>
        <v>35.408246944939961</v>
      </c>
      <c r="M103" s="74">
        <f t="shared" si="114"/>
        <v>46.361105736933297</v>
      </c>
      <c r="N103" s="74">
        <f t="shared" si="114"/>
        <v>105.95506379346384</v>
      </c>
      <c r="O103" s="74">
        <f t="shared" si="114"/>
        <v>40.40660073206918</v>
      </c>
      <c r="P103" s="74">
        <f t="shared" si="114"/>
        <v>29.153781337962656</v>
      </c>
      <c r="Q103" s="74">
        <f t="shared" si="114"/>
        <v>28.082718025472218</v>
      </c>
      <c r="R103" s="74">
        <f t="shared" si="114"/>
        <v>57.534014433066694</v>
      </c>
      <c r="S103" s="74">
        <f t="shared" si="112"/>
        <v>27.727564728138276</v>
      </c>
      <c r="T103" s="74">
        <f t="shared" si="112"/>
        <v>37.146757685238782</v>
      </c>
      <c r="U103" s="74">
        <f t="shared" si="112"/>
        <v>45.835925821057522</v>
      </c>
      <c r="V103" s="240">
        <f t="shared" ref="V103" si="132">V102*(1+V$14)</f>
        <v>32.105658393500605</v>
      </c>
    </row>
    <row r="104" spans="1:22" s="63" customFormat="1" hidden="1">
      <c r="A104" s="102">
        <f t="shared" si="26"/>
        <v>2098</v>
      </c>
      <c r="B104" s="74">
        <f t="shared" si="114"/>
        <v>29.518278284260255</v>
      </c>
      <c r="C104" s="74">
        <f t="shared" ref="C104:E104" si="133">C103*(1+C$14)</f>
        <v>40.762830705428286</v>
      </c>
      <c r="D104" s="74">
        <f t="shared" si="133"/>
        <v>53.926320140100437</v>
      </c>
      <c r="E104" s="74">
        <f t="shared" si="133"/>
        <v>41.616977560454053</v>
      </c>
      <c r="F104" s="74">
        <f t="shared" si="114"/>
        <v>53.441586915204482</v>
      </c>
      <c r="G104" s="74">
        <f t="shared" si="114"/>
        <v>77.164720126698882</v>
      </c>
      <c r="H104" s="74">
        <f t="shared" si="114"/>
        <v>76.916740874063635</v>
      </c>
      <c r="I104" s="74">
        <f t="shared" si="114"/>
        <v>28.891514881431409</v>
      </c>
      <c r="J104" s="74">
        <f t="shared" si="114"/>
        <v>43.7741193917403</v>
      </c>
      <c r="K104" s="74">
        <f t="shared" si="114"/>
        <v>29.960496364032139</v>
      </c>
      <c r="L104" s="74">
        <f t="shared" si="114"/>
        <v>36.767923627625656</v>
      </c>
      <c r="M104" s="74">
        <f t="shared" si="114"/>
        <v>48.141372197231533</v>
      </c>
      <c r="N104" s="74">
        <f t="shared" si="114"/>
        <v>110.02373824313284</v>
      </c>
      <c r="O104" s="74">
        <f t="shared" si="114"/>
        <v>41.958214200180635</v>
      </c>
      <c r="P104" s="74">
        <f t="shared" si="114"/>
        <v>30.273286541340422</v>
      </c>
      <c r="Q104" s="74">
        <f t="shared" si="114"/>
        <v>29.161094397650352</v>
      </c>
      <c r="R104" s="74">
        <f t="shared" si="114"/>
        <v>59.743320587296452</v>
      </c>
      <c r="S104" s="74">
        <f t="shared" si="112"/>
        <v>28.792303213698787</v>
      </c>
      <c r="T104" s="74">
        <f t="shared" si="112"/>
        <v>38.57319318035195</v>
      </c>
      <c r="U104" s="74">
        <f t="shared" si="112"/>
        <v>47.596025372586134</v>
      </c>
      <c r="V104" s="240">
        <f t="shared" ref="V104" si="134">V103*(1+V$14)</f>
        <v>33.338515675811024</v>
      </c>
    </row>
    <row r="105" spans="1:22" s="63" customFormat="1" hidden="1">
      <c r="A105" s="102">
        <f t="shared" si="26"/>
        <v>2099</v>
      </c>
      <c r="B105" s="74">
        <f t="shared" si="114"/>
        <v>30.651780170375847</v>
      </c>
      <c r="C105" s="74">
        <f t="shared" ref="C105:E105" si="135">C104*(1+C$14)</f>
        <v>42.328123404516731</v>
      </c>
      <c r="D105" s="74">
        <f t="shared" si="135"/>
        <v>55.997090833480293</v>
      </c>
      <c r="E105" s="74">
        <f t="shared" si="135"/>
        <v>43.215069498775492</v>
      </c>
      <c r="F105" s="74">
        <f t="shared" si="114"/>
        <v>55.493743852748331</v>
      </c>
      <c r="G105" s="74">
        <f t="shared" si="114"/>
        <v>80.127845379564121</v>
      </c>
      <c r="H105" s="74">
        <f t="shared" si="114"/>
        <v>79.870343723627684</v>
      </c>
      <c r="I105" s="74">
        <f t="shared" si="114"/>
        <v>30.000949052878376</v>
      </c>
      <c r="J105" s="74">
        <f t="shared" si="114"/>
        <v>45.455045576383128</v>
      </c>
      <c r="K105" s="74">
        <f t="shared" si="114"/>
        <v>31.110979424410971</v>
      </c>
      <c r="L105" s="74">
        <f t="shared" si="114"/>
        <v>38.17981189492648</v>
      </c>
      <c r="M105" s="74">
        <f t="shared" si="114"/>
        <v>49.99000088960522</v>
      </c>
      <c r="N105" s="74">
        <f t="shared" si="114"/>
        <v>114.24864979166914</v>
      </c>
      <c r="O105" s="74">
        <f t="shared" si="114"/>
        <v>43.569409625467571</v>
      </c>
      <c r="P105" s="74">
        <f t="shared" si="114"/>
        <v>31.435780744527893</v>
      </c>
      <c r="Q105" s="74">
        <f t="shared" si="114"/>
        <v>30.280880422520124</v>
      </c>
      <c r="R105" s="74">
        <f t="shared" si="114"/>
        <v>62.037464097848634</v>
      </c>
      <c r="S105" s="74">
        <f t="shared" si="112"/>
        <v>29.89792765710482</v>
      </c>
      <c r="T105" s="74">
        <f t="shared" si="112"/>
        <v>40.054403798477466</v>
      </c>
      <c r="U105" s="74">
        <f t="shared" si="112"/>
        <v>49.423712746893443</v>
      </c>
      <c r="V105" s="240">
        <f t="shared" ref="V105" si="136">V104*(1+V$14)</f>
        <v>34.618714677762171</v>
      </c>
    </row>
    <row r="106" spans="1:22" s="63" customFormat="1" hidden="1">
      <c r="A106" s="102">
        <f t="shared" si="26"/>
        <v>2100</v>
      </c>
      <c r="B106" s="74">
        <f t="shared" si="114"/>
        <v>31.82880852891828</v>
      </c>
      <c r="C106" s="74">
        <f t="shared" ref="C106:E106" si="137">C105*(1+C$14)</f>
        <v>43.953523343250176</v>
      </c>
      <c r="D106" s="74">
        <f t="shared" si="137"/>
        <v>58.147379121485933</v>
      </c>
      <c r="E106" s="74">
        <f t="shared" si="137"/>
        <v>44.874528167528467</v>
      </c>
      <c r="F106" s="74">
        <f t="shared" si="114"/>
        <v>57.624703616693864</v>
      </c>
      <c r="G106" s="74">
        <f t="shared" si="114"/>
        <v>83.204754642139378</v>
      </c>
      <c r="H106" s="74">
        <f t="shared" si="114"/>
        <v>82.937364922614989</v>
      </c>
      <c r="I106" s="74">
        <f t="shared" si="114"/>
        <v>31.152985496508904</v>
      </c>
      <c r="J106" s="74">
        <f t="shared" si="114"/>
        <v>47.200519326516236</v>
      </c>
      <c r="K106" s="74">
        <f t="shared" si="114"/>
        <v>32.305641034308351</v>
      </c>
      <c r="L106" s="74">
        <f t="shared" si="114"/>
        <v>39.645916671691658</v>
      </c>
      <c r="M106" s="74">
        <f t="shared" si="114"/>
        <v>51.909616923766059</v>
      </c>
      <c r="N106" s="74">
        <f t="shared" si="114"/>
        <v>118.63579794366923</v>
      </c>
      <c r="O106" s="74">
        <f t="shared" si="114"/>
        <v>45.242474955085527</v>
      </c>
      <c r="P106" s="74">
        <f t="shared" si="114"/>
        <v>32.642914725117762</v>
      </c>
      <c r="Q106" s="74">
        <f t="shared" si="114"/>
        <v>31.443666230744896</v>
      </c>
      <c r="R106" s="74">
        <f t="shared" si="114"/>
        <v>64.419702719206015</v>
      </c>
      <c r="S106" s="74">
        <f t="shared" si="112"/>
        <v>31.046008079137643</v>
      </c>
      <c r="T106" s="74">
        <f t="shared" si="112"/>
        <v>41.592492904339004</v>
      </c>
      <c r="U106" s="74">
        <f t="shared" si="112"/>
        <v>51.321583316374152</v>
      </c>
      <c r="V106" s="240">
        <f t="shared" ref="V106" si="138">V105*(1+V$14)</f>
        <v>35.948073321388236</v>
      </c>
    </row>
    <row r="107" spans="1:22" s="63" customFormat="1" hidden="1">
      <c r="A107" s="102">
        <f t="shared" si="26"/>
        <v>2101</v>
      </c>
      <c r="B107" s="74">
        <f t="shared" si="114"/>
        <v>33.051034776428743</v>
      </c>
      <c r="C107" s="74">
        <f t="shared" ref="C107:E107" si="139">C106*(1+C$14)</f>
        <v>45.64133863963098</v>
      </c>
      <c r="D107" s="74">
        <f t="shared" si="139"/>
        <v>60.380238479750993</v>
      </c>
      <c r="E107" s="74">
        <f t="shared" si="139"/>
        <v>46.597710049161563</v>
      </c>
      <c r="F107" s="74">
        <f t="shared" si="114"/>
        <v>59.837492235574906</v>
      </c>
      <c r="G107" s="74">
        <f t="shared" si="114"/>
        <v>86.399817220397523</v>
      </c>
      <c r="H107" s="74">
        <f t="shared" si="114"/>
        <v>86.122159735643407</v>
      </c>
      <c r="I107" s="74">
        <f t="shared" si="114"/>
        <v>32.349260139574845</v>
      </c>
      <c r="J107" s="74">
        <f t="shared" si="114"/>
        <v>49.01301926865446</v>
      </c>
      <c r="K107" s="74">
        <f t="shared" si="114"/>
        <v>33.54617765002579</v>
      </c>
      <c r="L107" s="74">
        <f t="shared" si="114"/>
        <v>41.16831987188462</v>
      </c>
      <c r="M107" s="74">
        <f t="shared" si="114"/>
        <v>53.902946213638678</v>
      </c>
      <c r="N107" s="74">
        <f t="shared" si="114"/>
        <v>123.19141258470613</v>
      </c>
      <c r="O107" s="74">
        <f t="shared" si="114"/>
        <v>46.979785993360814</v>
      </c>
      <c r="P107" s="74">
        <f t="shared" si="114"/>
        <v>33.896402650562287</v>
      </c>
      <c r="Q107" s="74">
        <f t="shared" si="114"/>
        <v>32.6511030140055</v>
      </c>
      <c r="R107" s="74">
        <f t="shared" si="114"/>
        <v>66.893419303623531</v>
      </c>
      <c r="S107" s="74">
        <f t="shared" si="112"/>
        <v>32.238174789376529</v>
      </c>
      <c r="T107" s="74">
        <f t="shared" si="112"/>
        <v>43.189644631865619</v>
      </c>
      <c r="U107" s="74">
        <f t="shared" si="112"/>
        <v>53.292332115722921</v>
      </c>
      <c r="V107" s="240">
        <f t="shared" ref="V107" si="140">V106*(1+V$14)</f>
        <v>37.328479336929547</v>
      </c>
    </row>
    <row r="108" spans="1:22" s="63" customFormat="1" hidden="1">
      <c r="A108" s="102">
        <f t="shared" si="26"/>
        <v>2102</v>
      </c>
      <c r="B108" s="74">
        <f t="shared" si="114"/>
        <v>34.32019451184361</v>
      </c>
      <c r="C108" s="74">
        <f t="shared" ref="C108:E108" si="141">C107*(1+C$14)</f>
        <v>47.393966043392808</v>
      </c>
      <c r="D108" s="74">
        <f t="shared" si="141"/>
        <v>62.698839637373432</v>
      </c>
      <c r="E108" s="74">
        <f t="shared" si="141"/>
        <v>48.387062115049368</v>
      </c>
      <c r="F108" s="74">
        <f t="shared" si="114"/>
        <v>62.135251937420982</v>
      </c>
      <c r="G108" s="74">
        <f t="shared" si="114"/>
        <v>89.717570201660791</v>
      </c>
      <c r="H108" s="74">
        <f t="shared" si="114"/>
        <v>89.42925066949212</v>
      </c>
      <c r="I108" s="74">
        <f t="shared" si="114"/>
        <v>33.591471728934522</v>
      </c>
      <c r="J108" s="74">
        <f t="shared" si="114"/>
        <v>50.89511920857079</v>
      </c>
      <c r="K108" s="74">
        <f t="shared" si="114"/>
        <v>34.834350871786782</v>
      </c>
      <c r="L108" s="74">
        <f t="shared" si="114"/>
        <v>42.749183354964991</v>
      </c>
      <c r="M108" s="74">
        <f t="shared" si="114"/>
        <v>55.972819348242403</v>
      </c>
      <c r="N108" s="74">
        <f t="shared" si="114"/>
        <v>127.92196282795884</v>
      </c>
      <c r="O108" s="74">
        <f t="shared" si="114"/>
        <v>48.783809775505866</v>
      </c>
      <c r="P108" s="74">
        <f t="shared" si="114"/>
        <v>35.198024512343878</v>
      </c>
      <c r="Q108" s="74">
        <f t="shared" si="114"/>
        <v>33.904905369743311</v>
      </c>
      <c r="R108" s="74">
        <f t="shared" si="114"/>
        <v>69.46212660488267</v>
      </c>
      <c r="S108" s="74">
        <f t="shared" si="112"/>
        <v>33.476120701288586</v>
      </c>
      <c r="T108" s="74">
        <f t="shared" si="112"/>
        <v>44.848126985729259</v>
      </c>
      <c r="U108" s="74">
        <f t="shared" si="112"/>
        <v>55.338757668966679</v>
      </c>
      <c r="V108" s="240">
        <f t="shared" ref="V108" si="142">V107*(1+V$14)</f>
        <v>38.761892943467643</v>
      </c>
    </row>
    <row r="109" spans="1:22" s="63" customFormat="1" hidden="1">
      <c r="A109" s="102">
        <f t="shared" si="26"/>
        <v>2103</v>
      </c>
      <c r="B109" s="74">
        <f t="shared" si="114"/>
        <v>35.638089981098403</v>
      </c>
      <c r="C109" s="74">
        <f t="shared" ref="C109:E109" si="143">C108*(1+C$14)</f>
        <v>49.213894339459088</v>
      </c>
      <c r="D109" s="74">
        <f t="shared" si="143"/>
        <v>65.106475079448572</v>
      </c>
      <c r="E109" s="74">
        <f t="shared" si="143"/>
        <v>50.245125300267262</v>
      </c>
      <c r="F109" s="74">
        <f t="shared" si="114"/>
        <v>64.521245611817946</v>
      </c>
      <c r="G109" s="74">
        <f t="shared" si="114"/>
        <v>93.162724897404559</v>
      </c>
      <c r="H109" s="74">
        <f t="shared" si="114"/>
        <v>92.863333895200611</v>
      </c>
      <c r="I109" s="74">
        <f t="shared" si="114"/>
        <v>34.881384243325606</v>
      </c>
      <c r="J109" s="74">
        <f t="shared" si="114"/>
        <v>52.849491786179911</v>
      </c>
      <c r="K109" s="74">
        <f t="shared" si="114"/>
        <v>36.171989945263391</v>
      </c>
      <c r="L109" s="74">
        <f t="shared" si="114"/>
        <v>44.390751995795647</v>
      </c>
      <c r="M109" s="74">
        <f t="shared" si="114"/>
        <v>58.122175611214914</v>
      </c>
      <c r="N109" s="74">
        <f t="shared" si="114"/>
        <v>132.83416620055246</v>
      </c>
      <c r="O109" s="74">
        <f t="shared" si="114"/>
        <v>50.657108070885293</v>
      </c>
      <c r="P109" s="74">
        <f t="shared" si="114"/>
        <v>36.54962865361788</v>
      </c>
      <c r="Q109" s="74">
        <f t="shared" si="114"/>
        <v>35.206853735941451</v>
      </c>
      <c r="R109" s="74">
        <f t="shared" si="114"/>
        <v>72.129472266510163</v>
      </c>
      <c r="S109" s="74">
        <f t="shared" si="112"/>
        <v>34.761603736218071</v>
      </c>
      <c r="T109" s="74">
        <f t="shared" si="112"/>
        <v>46.570295061981263</v>
      </c>
      <c r="U109" s="74">
        <f t="shared" si="112"/>
        <v>57.463765963454996</v>
      </c>
      <c r="V109" s="240">
        <f t="shared" ref="V109" si="144">V108*(1+V$14)</f>
        <v>40.2503496324968</v>
      </c>
    </row>
    <row r="110" spans="1:22" s="63" customFormat="1" hidden="1">
      <c r="A110" s="102">
        <f t="shared" si="26"/>
        <v>2104</v>
      </c>
      <c r="B110" s="74">
        <f t="shared" si="114"/>
        <v>37.006592636372581</v>
      </c>
      <c r="C110" s="74">
        <f t="shared" ref="C110:E110" si="145">C109*(1+C$14)</f>
        <v>51.103707882094319</v>
      </c>
      <c r="D110" s="74">
        <f t="shared" si="145"/>
        <v>67.606563722499402</v>
      </c>
      <c r="E110" s="74">
        <f t="shared" si="145"/>
        <v>52.174538111797524</v>
      </c>
      <c r="F110" s="74">
        <f t="shared" si="114"/>
        <v>66.998861443311753</v>
      </c>
      <c r="G110" s="74">
        <f t="shared" si="114"/>
        <v>96.740173533464898</v>
      </c>
      <c r="H110" s="74">
        <f t="shared" si="114"/>
        <v>96.429285916776308</v>
      </c>
      <c r="I110" s="74">
        <f t="shared" si="114"/>
        <v>36.220829398269309</v>
      </c>
      <c r="J110" s="74">
        <f t="shared" si="114"/>
        <v>54.87891227076922</v>
      </c>
      <c r="K110" s="74">
        <f t="shared" si="114"/>
        <v>37.560994359161505</v>
      </c>
      <c r="L110" s="74">
        <f t="shared" si="114"/>
        <v>46.095356872434202</v>
      </c>
      <c r="M110" s="74">
        <f t="shared" si="114"/>
        <v>60.354067154685566</v>
      </c>
      <c r="N110" s="74">
        <f t="shared" si="114"/>
        <v>137.93499818265369</v>
      </c>
      <c r="O110" s="74">
        <f t="shared" si="114"/>
        <v>52.602341020807287</v>
      </c>
      <c r="P110" s="74">
        <f t="shared" si="114"/>
        <v>37.953134393916805</v>
      </c>
      <c r="Q110" s="74">
        <f t="shared" si="114"/>
        <v>36.558796919401601</v>
      </c>
      <c r="R110" s="74">
        <f t="shared" si="114"/>
        <v>74.899244001544147</v>
      </c>
      <c r="S110" s="74">
        <f t="shared" si="114"/>
        <v>36.096449319688844</v>
      </c>
      <c r="T110" s="74">
        <f t="shared" ref="T110:U125" si="146">T109*(1+T$14)</f>
        <v>48.35859439236134</v>
      </c>
      <c r="U110" s="74">
        <f t="shared" si="146"/>
        <v>59.670374576451664</v>
      </c>
      <c r="V110" s="240">
        <f t="shared" ref="V110" si="147">V109*(1+V$14)</f>
        <v>41.795963058384679</v>
      </c>
    </row>
    <row r="111" spans="1:22" s="63" customFormat="1" hidden="1">
      <c r="A111" s="102">
        <f t="shared" si="26"/>
        <v>2105</v>
      </c>
      <c r="B111" s="74">
        <f t="shared" ref="B111:S126" si="148">B110*(1+B$14)</f>
        <v>38.427645793609287</v>
      </c>
      <c r="C111" s="74">
        <f t="shared" ref="C111:E111" si="149">C110*(1+C$14)</f>
        <v>53.066090264766743</v>
      </c>
      <c r="D111" s="74">
        <f t="shared" si="149"/>
        <v>70.202655769443382</v>
      </c>
      <c r="E111" s="74">
        <f t="shared" si="149"/>
        <v>54.17804037529055</v>
      </c>
      <c r="F111" s="74">
        <f t="shared" si="148"/>
        <v>69.571617722734928</v>
      </c>
      <c r="G111" s="74">
        <f t="shared" si="148"/>
        <v>100.45499619714995</v>
      </c>
      <c r="H111" s="74">
        <f t="shared" si="148"/>
        <v>100.13217049598052</v>
      </c>
      <c r="I111" s="74">
        <f t="shared" si="148"/>
        <v>37.61170924716285</v>
      </c>
      <c r="J111" s="74">
        <f t="shared" si="148"/>
        <v>56.986262501966756</v>
      </c>
      <c r="K111" s="74">
        <f t="shared" si="148"/>
        <v>39.003336542553306</v>
      </c>
      <c r="L111" s="74">
        <f t="shared" si="148"/>
        <v>47.865418576335678</v>
      </c>
      <c r="M111" s="74">
        <f t="shared" si="148"/>
        <v>62.671663333425492</v>
      </c>
      <c r="N111" s="74">
        <f t="shared" si="148"/>
        <v>143.23170211286759</v>
      </c>
      <c r="O111" s="74">
        <f t="shared" si="148"/>
        <v>54.622270916006286</v>
      </c>
      <c r="P111" s="74">
        <f t="shared" si="148"/>
        <v>39.410534754643209</v>
      </c>
      <c r="Q111" s="74">
        <f t="shared" si="148"/>
        <v>37.962654721106624</v>
      </c>
      <c r="R111" s="74">
        <f t="shared" si="148"/>
        <v>77.775374971203448</v>
      </c>
      <c r="S111" s="74">
        <f t="shared" si="148"/>
        <v>37.482552973564893</v>
      </c>
      <c r="T111" s="74">
        <f t="shared" si="146"/>
        <v>50.215564417028013</v>
      </c>
      <c r="U111" s="74">
        <f t="shared" si="146"/>
        <v>61.96171696018741</v>
      </c>
      <c r="V111" s="240">
        <f t="shared" ref="V111" si="150">V110*(1+V$14)</f>
        <v>43.400928039826653</v>
      </c>
    </row>
    <row r="112" spans="1:22" s="63" customFormat="1" hidden="1">
      <c r="A112" s="102">
        <f t="shared" ref="A112:A175" si="151">1+A111</f>
        <v>2106</v>
      </c>
      <c r="B112" s="74">
        <f t="shared" si="148"/>
        <v>39.903267392083883</v>
      </c>
      <c r="C112" s="74">
        <f t="shared" ref="C112:E112" si="152">C111*(1+C$14)</f>
        <v>55.103828130933785</v>
      </c>
      <c r="D112" s="74">
        <f t="shared" si="152"/>
        <v>72.898437750990013</v>
      </c>
      <c r="E112" s="74">
        <f t="shared" si="152"/>
        <v>56.25847712570171</v>
      </c>
      <c r="F112" s="74">
        <f t="shared" si="148"/>
        <v>72.243167843287949</v>
      </c>
      <c r="G112" s="74">
        <f t="shared" si="148"/>
        <v>104.3124680511205</v>
      </c>
      <c r="H112" s="74">
        <f t="shared" si="148"/>
        <v>103.97724584302617</v>
      </c>
      <c r="I112" s="74">
        <f t="shared" si="148"/>
        <v>39.055998882253903</v>
      </c>
      <c r="J112" s="74">
        <f t="shared" si="148"/>
        <v>59.174534982042282</v>
      </c>
      <c r="K112" s="74">
        <f t="shared" si="148"/>
        <v>40.501064665787354</v>
      </c>
      <c r="L112" s="74">
        <f t="shared" si="148"/>
        <v>49.703450649666969</v>
      </c>
      <c r="M112" s="74">
        <f t="shared" si="148"/>
        <v>65.078255205429031</v>
      </c>
      <c r="N112" s="74">
        <f t="shared" si="148"/>
        <v>148.73179947400172</v>
      </c>
      <c r="O112" s="74">
        <f t="shared" si="148"/>
        <v>56.719766119180925</v>
      </c>
      <c r="P112" s="74">
        <f t="shared" si="148"/>
        <v>40.923899289221509</v>
      </c>
      <c r="Q112" s="74">
        <f t="shared" si="148"/>
        <v>39.42042066239712</v>
      </c>
      <c r="R112" s="74">
        <f t="shared" si="148"/>
        <v>80.761949370097653</v>
      </c>
      <c r="S112" s="74">
        <f t="shared" si="148"/>
        <v>38.921883007749784</v>
      </c>
      <c r="T112" s="74">
        <f t="shared" si="146"/>
        <v>52.14384209064189</v>
      </c>
      <c r="U112" s="74">
        <f t="shared" si="146"/>
        <v>64.341046891458603</v>
      </c>
      <c r="V112" s="240">
        <f t="shared" ref="V112" si="153">V111*(1+V$14)</f>
        <v>45.067523676555993</v>
      </c>
    </row>
    <row r="113" spans="1:23" s="63" customFormat="1" hidden="1">
      <c r="A113" s="102">
        <f t="shared" si="151"/>
        <v>2107</v>
      </c>
      <c r="B113" s="74">
        <f t="shared" si="148"/>
        <v>41.435552859939904</v>
      </c>
      <c r="C113" s="74">
        <f t="shared" ref="C113:E113" si="154">C112*(1+C$14)</f>
        <v>57.219815131161639</v>
      </c>
      <c r="D113" s="74">
        <f t="shared" si="154"/>
        <v>75.69773776062803</v>
      </c>
      <c r="E113" s="74">
        <f t="shared" si="154"/>
        <v>58.418802647328654</v>
      </c>
      <c r="F113" s="74">
        <f t="shared" si="148"/>
        <v>75.0173054884702</v>
      </c>
      <c r="G113" s="74">
        <f t="shared" si="148"/>
        <v>108.31806682428353</v>
      </c>
      <c r="H113" s="74">
        <f t="shared" si="148"/>
        <v>107.96997208339837</v>
      </c>
      <c r="I113" s="74">
        <f t="shared" si="148"/>
        <v>40.555749239332449</v>
      </c>
      <c r="J113" s="74">
        <f t="shared" si="148"/>
        <v>61.446837125352708</v>
      </c>
      <c r="K113" s="74">
        <f t="shared" si="148"/>
        <v>42.056305548953588</v>
      </c>
      <c r="L113" s="74">
        <f t="shared" si="148"/>
        <v>51.612063154614184</v>
      </c>
      <c r="M113" s="74">
        <f t="shared" si="148"/>
        <v>67.577260205317501</v>
      </c>
      <c r="N113" s="74">
        <f t="shared" si="148"/>
        <v>154.44310057380338</v>
      </c>
      <c r="O113" s="74">
        <f t="shared" si="148"/>
        <v>58.897805138157473</v>
      </c>
      <c r="P113" s="74">
        <f t="shared" si="148"/>
        <v>42.495377021927617</v>
      </c>
      <c r="Q113" s="74">
        <f t="shared" si="148"/>
        <v>40.934164815833171</v>
      </c>
      <c r="R113" s="74">
        <f t="shared" si="148"/>
        <v>83.863208225909403</v>
      </c>
      <c r="S113" s="74">
        <f t="shared" si="148"/>
        <v>40.416483315247376</v>
      </c>
      <c r="T113" s="74">
        <f t="shared" si="146"/>
        <v>54.146165626922539</v>
      </c>
      <c r="U113" s="74">
        <f t="shared" si="146"/>
        <v>66.811743092090609</v>
      </c>
      <c r="V113" s="240">
        <f t="shared" ref="V113" si="155">V112*(1+V$14)</f>
        <v>46.798116585735741</v>
      </c>
    </row>
    <row r="114" spans="1:23" s="63" customFormat="1" hidden="1">
      <c r="A114" s="102">
        <f t="shared" si="151"/>
        <v>2108</v>
      </c>
      <c r="B114" s="74">
        <f t="shared" si="148"/>
        <v>43.026678089761596</v>
      </c>
      <c r="C114" s="74">
        <f t="shared" ref="C114:E114" si="156">C113*(1+C$14)</f>
        <v>59.417056032198246</v>
      </c>
      <c r="D114" s="74">
        <f t="shared" si="156"/>
        <v>78.604530890636141</v>
      </c>
      <c r="E114" s="74">
        <f t="shared" si="156"/>
        <v>60.662084668986076</v>
      </c>
      <c r="F114" s="74">
        <f t="shared" si="148"/>
        <v>77.897970019227458</v>
      </c>
      <c r="G114" s="74">
        <f t="shared" si="148"/>
        <v>112.47748059033601</v>
      </c>
      <c r="H114" s="74">
        <f t="shared" si="148"/>
        <v>112.11601901140087</v>
      </c>
      <c r="I114" s="74">
        <f t="shared" si="148"/>
        <v>42.113090010122818</v>
      </c>
      <c r="J114" s="74">
        <f t="shared" si="148"/>
        <v>63.806395670966253</v>
      </c>
      <c r="K114" s="74">
        <f t="shared" si="148"/>
        <v>43.671267682033402</v>
      </c>
      <c r="L114" s="74">
        <f t="shared" si="148"/>
        <v>53.593966379751365</v>
      </c>
      <c r="M114" s="74">
        <f t="shared" si="148"/>
        <v>70.17222699720169</v>
      </c>
      <c r="N114" s="74">
        <f t="shared" si="148"/>
        <v>160.37371563583741</v>
      </c>
      <c r="O114" s="74">
        <f t="shared" si="148"/>
        <v>61.159480855462718</v>
      </c>
      <c r="P114" s="74">
        <f t="shared" si="148"/>
        <v>44.127199499569635</v>
      </c>
      <c r="Q114" s="74">
        <f t="shared" si="148"/>
        <v>42.506036744761161</v>
      </c>
      <c r="R114" s="74">
        <f t="shared" si="148"/>
        <v>87.083555421784325</v>
      </c>
      <c r="S114" s="74">
        <f t="shared" si="148"/>
        <v>41.968476274552877</v>
      </c>
      <c r="T114" s="74">
        <f t="shared" si="146"/>
        <v>56.225378386996361</v>
      </c>
      <c r="U114" s="74">
        <f t="shared" si="146"/>
        <v>69.37731402682688</v>
      </c>
      <c r="V114" s="240">
        <f t="shared" ref="V114" si="157">V113*(1+V$14)</f>
        <v>48.595164262627996</v>
      </c>
    </row>
    <row r="115" spans="1:23" s="63" customFormat="1" hidden="1">
      <c r="A115" s="102">
        <f t="shared" si="151"/>
        <v>2109</v>
      </c>
      <c r="B115" s="74">
        <f t="shared" si="148"/>
        <v>44.678902528408443</v>
      </c>
      <c r="C115" s="74">
        <f t="shared" ref="C115:E115" si="158">C114*(1+C$14)</f>
        <v>61.69867098383466</v>
      </c>
      <c r="D115" s="74">
        <f t="shared" si="158"/>
        <v>81.62294487683657</v>
      </c>
      <c r="E115" s="74">
        <f t="shared" si="158"/>
        <v>62.991508720275142</v>
      </c>
      <c r="F115" s="74">
        <f t="shared" si="148"/>
        <v>80.889252067965785</v>
      </c>
      <c r="G115" s="74">
        <f t="shared" si="148"/>
        <v>116.79661584500492</v>
      </c>
      <c r="H115" s="74">
        <f t="shared" si="148"/>
        <v>116.42127414143866</v>
      </c>
      <c r="I115" s="74">
        <f t="shared" si="148"/>
        <v>43.730232666511533</v>
      </c>
      <c r="J115" s="74">
        <f t="shared" si="148"/>
        <v>66.25656126473136</v>
      </c>
      <c r="K115" s="74">
        <f t="shared" si="148"/>
        <v>45.348244361023482</v>
      </c>
      <c r="L115" s="74">
        <f t="shared" si="148"/>
        <v>55.651974688733816</v>
      </c>
      <c r="M115" s="74">
        <f t="shared" si="148"/>
        <v>72.866840513894232</v>
      </c>
      <c r="N115" s="74">
        <f t="shared" si="148"/>
        <v>166.53206631625358</v>
      </c>
      <c r="O115" s="74">
        <f t="shared" si="148"/>
        <v>63.508004920312487</v>
      </c>
      <c r="P115" s="74">
        <f t="shared" si="148"/>
        <v>45.821683960353106</v>
      </c>
      <c r="Q115" s="74">
        <f t="shared" si="148"/>
        <v>44.138268555759993</v>
      </c>
      <c r="R115" s="74">
        <f t="shared" si="148"/>
        <v>90.427563949980836</v>
      </c>
      <c r="S115" s="74">
        <f t="shared" si="148"/>
        <v>43.58006576349571</v>
      </c>
      <c r="T115" s="74">
        <f t="shared" si="146"/>
        <v>58.384432917057019</v>
      </c>
      <c r="U115" s="74">
        <f t="shared" si="146"/>
        <v>72.041402885457032</v>
      </c>
      <c r="V115" s="240">
        <f t="shared" ref="V115" si="159">V114*(1+V$14)</f>
        <v>50.461218570312909</v>
      </c>
    </row>
    <row r="116" spans="1:23" s="63" customFormat="1" hidden="1">
      <c r="A116" s="102">
        <f t="shared" si="151"/>
        <v>2110</v>
      </c>
      <c r="B116" s="74">
        <f t="shared" si="148"/>
        <v>46.39457238549933</v>
      </c>
      <c r="C116" s="74">
        <f t="shared" ref="C116:E116" si="160">C115*(1+C$14)</f>
        <v>64.067899949613917</v>
      </c>
      <c r="D116" s="74">
        <f t="shared" si="160"/>
        <v>84.757265960107091</v>
      </c>
      <c r="E116" s="74">
        <f t="shared" si="160"/>
        <v>65.410382655133702</v>
      </c>
      <c r="F116" s="74">
        <f t="shared" si="148"/>
        <v>83.995399347375667</v>
      </c>
      <c r="G116" s="74">
        <f t="shared" si="148"/>
        <v>121.2816058934531</v>
      </c>
      <c r="H116" s="74">
        <f t="shared" si="148"/>
        <v>120.8918510684699</v>
      </c>
      <c r="I116" s="74">
        <f t="shared" si="148"/>
        <v>45.409473600905578</v>
      </c>
      <c r="J116" s="74">
        <f t="shared" si="148"/>
        <v>68.800813217297048</v>
      </c>
      <c r="K116" s="74">
        <f t="shared" si="148"/>
        <v>47.089616944486785</v>
      </c>
      <c r="L116" s="74">
        <f t="shared" si="148"/>
        <v>57.789010516781197</v>
      </c>
      <c r="M116" s="74">
        <f t="shared" si="148"/>
        <v>75.664927189627775</v>
      </c>
      <c r="N116" s="74">
        <f t="shared" si="148"/>
        <v>172.9268976627977</v>
      </c>
      <c r="O116" s="74">
        <f t="shared" si="148"/>
        <v>65.94671230925249</v>
      </c>
      <c r="P116" s="74">
        <f t="shared" si="148"/>
        <v>47.581236624430666</v>
      </c>
      <c r="Q116" s="74">
        <f t="shared" si="148"/>
        <v>45.833178068301173</v>
      </c>
      <c r="R116" s="74">
        <f t="shared" si="148"/>
        <v>93.899982405660097</v>
      </c>
      <c r="S116" s="74">
        <f t="shared" si="148"/>
        <v>45.253540288813944</v>
      </c>
      <c r="T116" s="74">
        <f t="shared" si="146"/>
        <v>60.62639514107201</v>
      </c>
      <c r="U116" s="74">
        <f t="shared" si="146"/>
        <v>74.807792756258578</v>
      </c>
      <c r="V116" s="240">
        <f t="shared" ref="V116" si="161">V115*(1+V$14)</f>
        <v>52.398929363412925</v>
      </c>
    </row>
    <row r="117" spans="1:23" s="63" customFormat="1" hidden="1">
      <c r="A117" s="102">
        <f t="shared" si="151"/>
        <v>2111</v>
      </c>
      <c r="B117" s="74">
        <f t="shared" si="148"/>
        <v>48.176123965102505</v>
      </c>
      <c r="C117" s="74">
        <f t="shared" ref="C117:E117" si="162">C116*(1+C$14)</f>
        <v>66.528107307679093</v>
      </c>
      <c r="D117" s="74">
        <f t="shared" si="162"/>
        <v>88.011944972975201</v>
      </c>
      <c r="E117" s="74">
        <f t="shared" si="162"/>
        <v>67.922141349090836</v>
      </c>
      <c r="F117" s="74">
        <f t="shared" si="148"/>
        <v>87.220822682314889</v>
      </c>
      <c r="G117" s="74">
        <f t="shared" si="148"/>
        <v>125.9388195597617</v>
      </c>
      <c r="H117" s="74">
        <f t="shared" si="148"/>
        <v>125.53409814949914</v>
      </c>
      <c r="I117" s="74">
        <f t="shared" si="148"/>
        <v>47.153197387180349</v>
      </c>
      <c r="J117" s="74">
        <f t="shared" si="148"/>
        <v>71.442764444841259</v>
      </c>
      <c r="K117" s="74">
        <f t="shared" si="148"/>
        <v>48.897858235155077</v>
      </c>
      <c r="L117" s="74">
        <f t="shared" si="148"/>
        <v>60.008108520625591</v>
      </c>
      <c r="M117" s="74">
        <f t="shared" si="148"/>
        <v>78.570460393709482</v>
      </c>
      <c r="N117" s="74">
        <f t="shared" si="148"/>
        <v>179.56729053304912</v>
      </c>
      <c r="O117" s="74">
        <f t="shared" si="148"/>
        <v>68.479066061927782</v>
      </c>
      <c r="P117" s="74">
        <f t="shared" si="148"/>
        <v>49.408356110808803</v>
      </c>
      <c r="Q117" s="74">
        <f t="shared" si="148"/>
        <v>47.593172106123937</v>
      </c>
      <c r="R117" s="74">
        <f t="shared" si="148"/>
        <v>97.505741730037442</v>
      </c>
      <c r="S117" s="74">
        <f t="shared" si="148"/>
        <v>46.991276235904401</v>
      </c>
      <c r="T117" s="74">
        <f t="shared" si="146"/>
        <v>62.954448714489175</v>
      </c>
      <c r="U117" s="74">
        <f t="shared" si="146"/>
        <v>77.680411998098904</v>
      </c>
      <c r="V117" s="240">
        <f t="shared" ref="V117" si="163">V116*(1+V$14)</f>
        <v>54.41104825096798</v>
      </c>
    </row>
    <row r="118" spans="1:23" s="63" customFormat="1" hidden="1">
      <c r="A118" s="102">
        <f t="shared" si="151"/>
        <v>2112</v>
      </c>
      <c r="B118" s="74">
        <f t="shared" si="148"/>
        <v>50.026087125362437</v>
      </c>
      <c r="C118" s="74">
        <f t="shared" ref="C118:E118" si="164">C117*(1+C$14)</f>
        <v>69.082786628293974</v>
      </c>
      <c r="D118" s="74">
        <f t="shared" si="164"/>
        <v>91.391603659937445</v>
      </c>
      <c r="E118" s="74">
        <f t="shared" si="164"/>
        <v>70.530351576895924</v>
      </c>
      <c r="F118" s="74">
        <f t="shared" si="148"/>
        <v>90.570102273315783</v>
      </c>
      <c r="G118" s="74">
        <f t="shared" si="148"/>
        <v>130.77487023085655</v>
      </c>
      <c r="H118" s="74">
        <f t="shared" si="148"/>
        <v>130.35460751843991</v>
      </c>
      <c r="I118" s="74">
        <f t="shared" si="148"/>
        <v>48.963880166848071</v>
      </c>
      <c r="J118" s="74">
        <f t="shared" si="148"/>
        <v>74.186166599523162</v>
      </c>
      <c r="K118" s="74">
        <f t="shared" si="148"/>
        <v>50.775535991385034</v>
      </c>
      <c r="L118" s="74">
        <f t="shared" si="148"/>
        <v>62.312419887817612</v>
      </c>
      <c r="M118" s="74">
        <f t="shared" si="148"/>
        <v>81.587566072827926</v>
      </c>
      <c r="N118" s="74">
        <f t="shared" si="148"/>
        <v>186.46267448951821</v>
      </c>
      <c r="O118" s="74">
        <f t="shared" si="148"/>
        <v>71.108662198705801</v>
      </c>
      <c r="P118" s="74">
        <f t="shared" si="148"/>
        <v>51.305636985463863</v>
      </c>
      <c r="Q118" s="74">
        <f t="shared" si="148"/>
        <v>49.420749914999099</v>
      </c>
      <c r="R118" s="74">
        <f t="shared" si="148"/>
        <v>101.24996221247088</v>
      </c>
      <c r="S118" s="74">
        <f t="shared" si="148"/>
        <v>48.795741243363132</v>
      </c>
      <c r="T118" s="74">
        <f t="shared" si="146"/>
        <v>65.371899545125558</v>
      </c>
      <c r="U118" s="74">
        <f t="shared" si="146"/>
        <v>80.663339818825904</v>
      </c>
      <c r="V118" s="240">
        <f t="shared" ref="V118" si="165">V117*(1+V$14)</f>
        <v>56.50043250380515</v>
      </c>
    </row>
    <row r="119" spans="1:23" s="63" customFormat="1" hidden="1">
      <c r="A119" s="102">
        <f t="shared" si="151"/>
        <v>2113</v>
      </c>
      <c r="B119" s="74">
        <f t="shared" si="148"/>
        <v>51.947088870976351</v>
      </c>
      <c r="C119" s="74">
        <f t="shared" ref="C119:E119" si="166">C118*(1+C$14)</f>
        <v>71.73556563482046</v>
      </c>
      <c r="D119" s="74">
        <f t="shared" si="166"/>
        <v>94.901041240479046</v>
      </c>
      <c r="E119" s="74">
        <f t="shared" si="166"/>
        <v>73.238717077448726</v>
      </c>
      <c r="F119" s="74">
        <f t="shared" si="148"/>
        <v>94.047994200611114</v>
      </c>
      <c r="G119" s="74">
        <f t="shared" si="148"/>
        <v>135.79662524772144</v>
      </c>
      <c r="H119" s="74">
        <f t="shared" si="148"/>
        <v>135.360224447148</v>
      </c>
      <c r="I119" s="74">
        <f t="shared" si="148"/>
        <v>50.844093165255039</v>
      </c>
      <c r="J119" s="74">
        <f t="shared" si="148"/>
        <v>77.034915396944854</v>
      </c>
      <c r="K119" s="74">
        <f t="shared" si="148"/>
        <v>52.725316573454222</v>
      </c>
      <c r="L119" s="74">
        <f t="shared" si="148"/>
        <v>64.705216811509814</v>
      </c>
      <c r="M119" s="74">
        <f t="shared" si="148"/>
        <v>84.720528610024516</v>
      </c>
      <c r="N119" s="74">
        <f t="shared" si="148"/>
        <v>193.6228411899157</v>
      </c>
      <c r="O119" s="74">
        <f t="shared" si="148"/>
        <v>73.83923482713611</v>
      </c>
      <c r="P119" s="74">
        <f t="shared" si="148"/>
        <v>53.275773445705674</v>
      </c>
      <c r="Q119" s="74">
        <f t="shared" si="148"/>
        <v>51.318506711735061</v>
      </c>
      <c r="R119" s="74">
        <f t="shared" si="148"/>
        <v>105.13796076142975</v>
      </c>
      <c r="S119" s="74">
        <f t="shared" si="148"/>
        <v>50.669497707108277</v>
      </c>
      <c r="T119" s="74">
        <f t="shared" si="146"/>
        <v>67.882180487658374</v>
      </c>
      <c r="U119" s="74">
        <f t="shared" si="146"/>
        <v>83.760812067868812</v>
      </c>
      <c r="V119" s="240">
        <f t="shared" ref="V119" si="167">V118*(1+V$14)</f>
        <v>58.670049111951265</v>
      </c>
    </row>
    <row r="120" spans="1:23" s="63" customFormat="1" hidden="1">
      <c r="A120" s="102">
        <f t="shared" si="151"/>
        <v>2114</v>
      </c>
      <c r="B120" s="74">
        <f t="shared" si="148"/>
        <v>53.941857083621841</v>
      </c>
      <c r="C120" s="74">
        <f t="shared" ref="C120:E120" si="168">C119*(1+C$14)</f>
        <v>74.490211355197559</v>
      </c>
      <c r="D120" s="74">
        <f t="shared" si="168"/>
        <v>98.54524122411344</v>
      </c>
      <c r="E120" s="74">
        <f t="shared" si="168"/>
        <v>76.05108381322276</v>
      </c>
      <c r="F120" s="74">
        <f t="shared" si="148"/>
        <v>97.659437177914583</v>
      </c>
      <c r="G120" s="74">
        <f t="shared" si="148"/>
        <v>141.01121565723395</v>
      </c>
      <c r="H120" s="74">
        <f t="shared" si="148"/>
        <v>140.55805706591849</v>
      </c>
      <c r="I120" s="74">
        <f t="shared" si="148"/>
        <v>52.796506342800832</v>
      </c>
      <c r="J120" s="74">
        <f t="shared" si="148"/>
        <v>79.993056148187534</v>
      </c>
      <c r="K120" s="74">
        <f t="shared" si="148"/>
        <v>54.749968729874865</v>
      </c>
      <c r="L120" s="74">
        <f t="shared" si="148"/>
        <v>67.189897137071796</v>
      </c>
      <c r="M120" s="74">
        <f t="shared" si="148"/>
        <v>87.973796908649462</v>
      </c>
      <c r="N120" s="74">
        <f t="shared" si="148"/>
        <v>201.05795829160846</v>
      </c>
      <c r="O120" s="74">
        <f t="shared" si="148"/>
        <v>76.674661444498142</v>
      </c>
      <c r="P120" s="74">
        <f t="shared" si="148"/>
        <v>55.321563146020772</v>
      </c>
      <c r="Q120" s="74">
        <f t="shared" si="148"/>
        <v>53.289137369465685</v>
      </c>
      <c r="R120" s="74">
        <f t="shared" si="148"/>
        <v>109.17525845466865</v>
      </c>
      <c r="S120" s="74">
        <f t="shared" si="148"/>
        <v>52.615206419061238</v>
      </c>
      <c r="T120" s="74">
        <f t="shared" si="146"/>
        <v>70.488856218384456</v>
      </c>
      <c r="U120" s="74">
        <f t="shared" si="146"/>
        <v>86.977227251274968</v>
      </c>
      <c r="V120" s="240">
        <f t="shared" ref="V120" si="169">V119*(1+V$14)</f>
        <v>60.922978997850194</v>
      </c>
    </row>
    <row r="121" spans="1:23" s="63" customFormat="1" hidden="1">
      <c r="A121" s="102">
        <f t="shared" si="151"/>
        <v>2115</v>
      </c>
      <c r="B121" s="74">
        <f t="shared" si="148"/>
        <v>56.013224395632918</v>
      </c>
      <c r="C121" s="74">
        <f t="shared" ref="C121:E121" si="170">C120*(1+C$14)</f>
        <v>77.35063547123714</v>
      </c>
      <c r="D121" s="74">
        <f t="shared" si="170"/>
        <v>102.3293784871194</v>
      </c>
      <c r="E121" s="74">
        <f t="shared" si="170"/>
        <v>78.971445431650508</v>
      </c>
      <c r="F121" s="74">
        <f t="shared" si="148"/>
        <v>101.4095595655465</v>
      </c>
      <c r="G121" s="74">
        <f t="shared" si="148"/>
        <v>146.42604633847174</v>
      </c>
      <c r="H121" s="74">
        <f t="shared" si="148"/>
        <v>145.95548645724975</v>
      </c>
      <c r="I121" s="74">
        <f t="shared" si="148"/>
        <v>54.823892186364382</v>
      </c>
      <c r="J121" s="74">
        <f t="shared" si="148"/>
        <v>83.06478950427794</v>
      </c>
      <c r="K121" s="74">
        <f t="shared" si="148"/>
        <v>56.852367529102061</v>
      </c>
      <c r="L121" s="74">
        <f t="shared" si="148"/>
        <v>69.769989187135351</v>
      </c>
      <c r="M121" s="74">
        <f t="shared" si="148"/>
        <v>91.351990709941603</v>
      </c>
      <c r="N121" s="74">
        <f t="shared" si="148"/>
        <v>208.77858389000622</v>
      </c>
      <c r="O121" s="74">
        <f t="shared" si="148"/>
        <v>79.618968443966864</v>
      </c>
      <c r="P121" s="74">
        <f t="shared" si="148"/>
        <v>57.445911170827969</v>
      </c>
      <c r="Q121" s="74">
        <f t="shared" si="148"/>
        <v>55.335440244453167</v>
      </c>
      <c r="R121" s="74">
        <f t="shared" si="148"/>
        <v>113.36758837932793</v>
      </c>
      <c r="S121" s="74">
        <f t="shared" si="148"/>
        <v>54.635630345553189</v>
      </c>
      <c r="T121" s="74">
        <f t="shared" si="146"/>
        <v>73.195628297170416</v>
      </c>
      <c r="U121" s="74">
        <f t="shared" si="146"/>
        <v>90.317152777723919</v>
      </c>
      <c r="V121" s="240">
        <f t="shared" ref="V121" si="171">V120*(1+V$14)</f>
        <v>63.262421391367639</v>
      </c>
    </row>
    <row r="122" spans="1:23" s="63" customFormat="1" hidden="1">
      <c r="A122" s="102">
        <f t="shared" si="151"/>
        <v>2116</v>
      </c>
      <c r="B122" s="74">
        <f t="shared" si="148"/>
        <v>58.164132212425223</v>
      </c>
      <c r="C122" s="74">
        <f t="shared" ref="C122:E122" si="172">C121*(1+C$14)</f>
        <v>80.32089987333265</v>
      </c>
      <c r="D122" s="74">
        <f t="shared" si="172"/>
        <v>106.25882662102478</v>
      </c>
      <c r="E122" s="74">
        <f t="shared" si="172"/>
        <v>82.003948936225882</v>
      </c>
      <c r="F122" s="74">
        <f t="shared" si="148"/>
        <v>105.30368665286349</v>
      </c>
      <c r="G122" s="74">
        <f t="shared" si="148"/>
        <v>152.04880651786905</v>
      </c>
      <c r="H122" s="74">
        <f t="shared" si="148"/>
        <v>151.56017713720814</v>
      </c>
      <c r="I122" s="74">
        <f t="shared" si="148"/>
        <v>56.929129646320774</v>
      </c>
      <c r="J122" s="74">
        <f t="shared" si="148"/>
        <v>86.254477421242214</v>
      </c>
      <c r="K122" s="74">
        <f t="shared" si="148"/>
        <v>59.035498442219577</v>
      </c>
      <c r="L122" s="74">
        <f t="shared" si="148"/>
        <v>72.449156771921352</v>
      </c>
      <c r="M122" s="74">
        <f t="shared" si="148"/>
        <v>94.859907153203366</v>
      </c>
      <c r="N122" s="74">
        <f t="shared" si="148"/>
        <v>216.79568151138244</v>
      </c>
      <c r="O122" s="74">
        <f t="shared" si="148"/>
        <v>82.676336832215185</v>
      </c>
      <c r="P122" s="74">
        <f t="shared" si="148"/>
        <v>59.651834159787761</v>
      </c>
      <c r="Q122" s="74">
        <f t="shared" si="148"/>
        <v>57.460321149840169</v>
      </c>
      <c r="R122" s="74">
        <f t="shared" si="148"/>
        <v>117.72090377309412</v>
      </c>
      <c r="S122" s="74">
        <f t="shared" si="148"/>
        <v>56.733638550822434</v>
      </c>
      <c r="T122" s="74">
        <f t="shared" si="146"/>
        <v>76.006340423781765</v>
      </c>
      <c r="U122" s="74">
        <f t="shared" si="146"/>
        <v>93.785331444388518</v>
      </c>
      <c r="V122" s="240">
        <f t="shared" ref="V122" si="173">V121*(1+V$14)</f>
        <v>65.691698372796154</v>
      </c>
      <c r="W122" s="79"/>
    </row>
    <row r="123" spans="1:23" s="63" customFormat="1" hidden="1">
      <c r="A123" s="102">
        <f t="shared" si="151"/>
        <v>2117</v>
      </c>
      <c r="B123" s="74">
        <f t="shared" si="148"/>
        <v>60.397634889382353</v>
      </c>
      <c r="C123" s="74">
        <f t="shared" ref="C123:E123" si="174">C122*(1+C$14)</f>
        <v>83.405222428468619</v>
      </c>
      <c r="D123" s="74">
        <f t="shared" si="174"/>
        <v>110.33916556327213</v>
      </c>
      <c r="E123" s="74">
        <f t="shared" si="174"/>
        <v>85.152900575376961</v>
      </c>
      <c r="F123" s="74">
        <f t="shared" si="148"/>
        <v>109.34734822033344</v>
      </c>
      <c r="G123" s="74">
        <f t="shared" si="148"/>
        <v>157.88748068815522</v>
      </c>
      <c r="H123" s="74">
        <f t="shared" si="148"/>
        <v>157.38008793927693</v>
      </c>
      <c r="I123" s="74">
        <f t="shared" si="148"/>
        <v>59.11520822473949</v>
      </c>
      <c r="J123" s="74">
        <f t="shared" si="148"/>
        <v>89.566649354217915</v>
      </c>
      <c r="K123" s="74">
        <f t="shared" si="148"/>
        <v>61.302461582400809</v>
      </c>
      <c r="L123" s="74">
        <f t="shared" si="148"/>
        <v>75.231204391963132</v>
      </c>
      <c r="M123" s="74">
        <f t="shared" si="148"/>
        <v>98.502527587886377</v>
      </c>
      <c r="N123" s="74">
        <f t="shared" si="148"/>
        <v>225.12063568141951</v>
      </c>
      <c r="O123" s="74">
        <f t="shared" si="148"/>
        <v>85.851108166572246</v>
      </c>
      <c r="P123" s="74">
        <f t="shared" si="148"/>
        <v>61.94246459152361</v>
      </c>
      <c r="Q123" s="74">
        <f t="shared" si="148"/>
        <v>59.666797481994031</v>
      </c>
      <c r="R123" s="74">
        <f t="shared" si="148"/>
        <v>122.24138647798094</v>
      </c>
      <c r="S123" s="74">
        <f t="shared" si="148"/>
        <v>58.912210271174018</v>
      </c>
      <c r="T123" s="74">
        <f t="shared" si="146"/>
        <v>78.924983896054982</v>
      </c>
      <c r="U123" s="74">
        <f t="shared" si="146"/>
        <v>97.386688171853038</v>
      </c>
      <c r="V123" s="240">
        <f t="shared" ref="V123" si="175">V122*(1+V$14)</f>
        <v>68.214259590311528</v>
      </c>
      <c r="W123" s="80"/>
    </row>
    <row r="124" spans="1:23" s="63" customFormat="1" hidden="1">
      <c r="A124" s="102">
        <f t="shared" si="151"/>
        <v>2118</v>
      </c>
      <c r="B124" s="74">
        <f t="shared" si="148"/>
        <v>62.716904069134635</v>
      </c>
      <c r="C124" s="74">
        <f t="shared" ref="C124:E124" si="176">C123*(1+C$14)</f>
        <v>86.607982969721817</v>
      </c>
      <c r="D124" s="74">
        <f t="shared" si="176"/>
        <v>114.57618952090178</v>
      </c>
      <c r="E124" s="74">
        <f t="shared" si="176"/>
        <v>88.42277195747144</v>
      </c>
      <c r="F124" s="74">
        <f t="shared" si="148"/>
        <v>113.54628639199424</v>
      </c>
      <c r="G124" s="74">
        <f t="shared" si="148"/>
        <v>163.95035994658039</v>
      </c>
      <c r="H124" s="74">
        <f t="shared" si="148"/>
        <v>163.42348331614517</v>
      </c>
      <c r="I124" s="74">
        <f t="shared" si="148"/>
        <v>61.385232220569485</v>
      </c>
      <c r="J124" s="74">
        <f t="shared" si="148"/>
        <v>93.006008689419886</v>
      </c>
      <c r="K124" s="74">
        <f t="shared" si="148"/>
        <v>63.656476107164998</v>
      </c>
      <c r="L124" s="74">
        <f t="shared" si="148"/>
        <v>78.120082640614513</v>
      </c>
      <c r="M124" s="74">
        <f t="shared" si="148"/>
        <v>102.28502464726121</v>
      </c>
      <c r="N124" s="74">
        <f t="shared" si="148"/>
        <v>233.76526809158602</v>
      </c>
      <c r="O124" s="74">
        <f t="shared" si="148"/>
        <v>89.147790720168615</v>
      </c>
      <c r="P124" s="74">
        <f t="shared" si="148"/>
        <v>64.321055231838116</v>
      </c>
      <c r="Q124" s="74">
        <f t="shared" si="148"/>
        <v>61.958002505302602</v>
      </c>
      <c r="R124" s="74">
        <f t="shared" si="148"/>
        <v>126.93545571873541</v>
      </c>
      <c r="S124" s="74">
        <f t="shared" si="148"/>
        <v>61.174439145587101</v>
      </c>
      <c r="T124" s="74">
        <f t="shared" si="146"/>
        <v>81.955703277663488</v>
      </c>
      <c r="U124" s="74">
        <f t="shared" si="146"/>
        <v>101.12633699765219</v>
      </c>
      <c r="V124" s="240">
        <f t="shared" ref="V124" si="177">V123*(1+V$14)</f>
        <v>70.833687158579494</v>
      </c>
    </row>
    <row r="125" spans="1:23" s="63" customFormat="1" hidden="1">
      <c r="A125" s="102">
        <f t="shared" si="151"/>
        <v>2119</v>
      </c>
      <c r="B125" s="74">
        <f t="shared" si="148"/>
        <v>65.125233185389405</v>
      </c>
      <c r="C125" s="74">
        <f t="shared" ref="C125:E125" si="178">C124*(1+C$14)</f>
        <v>89.93372951575914</v>
      </c>
      <c r="D125" s="74">
        <f t="shared" si="178"/>
        <v>118.97591519850441</v>
      </c>
      <c r="E125" s="74">
        <f t="shared" si="178"/>
        <v>91.818206400638346</v>
      </c>
      <c r="F125" s="74">
        <f t="shared" si="148"/>
        <v>117.90646378944682</v>
      </c>
      <c r="G125" s="74">
        <f t="shared" si="148"/>
        <v>170.24605376852907</v>
      </c>
      <c r="H125" s="74">
        <f t="shared" si="148"/>
        <v>169.69894507548514</v>
      </c>
      <c r="I125" s="74">
        <f t="shared" si="148"/>
        <v>63.742425137839355</v>
      </c>
      <c r="J125" s="74">
        <f t="shared" si="148"/>
        <v>96.577439423093608</v>
      </c>
      <c r="K125" s="74">
        <f t="shared" si="148"/>
        <v>66.100884789680137</v>
      </c>
      <c r="L125" s="74">
        <f t="shared" si="148"/>
        <v>81.119893814014105</v>
      </c>
      <c r="M125" s="74">
        <f t="shared" si="148"/>
        <v>106.21276959371603</v>
      </c>
      <c r="N125" s="74">
        <f t="shared" si="148"/>
        <v>242.74185438630292</v>
      </c>
      <c r="O125" s="74">
        <f t="shared" si="148"/>
        <v>92.571065883823096</v>
      </c>
      <c r="P125" s="74">
        <f t="shared" si="148"/>
        <v>66.790983752740701</v>
      </c>
      <c r="Q125" s="74">
        <f t="shared" si="148"/>
        <v>64.337189801506227</v>
      </c>
      <c r="R125" s="74">
        <f t="shared" si="148"/>
        <v>131.80977721833486</v>
      </c>
      <c r="S125" s="74">
        <f t="shared" si="148"/>
        <v>63.523537608777644</v>
      </c>
      <c r="T125" s="74">
        <f t="shared" si="146"/>
        <v>85.102802283525762</v>
      </c>
      <c r="U125" s="74">
        <f t="shared" si="146"/>
        <v>105.00958833836204</v>
      </c>
      <c r="V125" s="240">
        <f t="shared" ref="V125" si="179">V124*(1+V$14)</f>
        <v>73.553700745468944</v>
      </c>
    </row>
    <row r="126" spans="1:23" s="63" customFormat="1" hidden="1">
      <c r="A126" s="102">
        <f t="shared" si="151"/>
        <v>2120</v>
      </c>
      <c r="B126" s="74">
        <f t="shared" si="148"/>
        <v>67.62604213970836</v>
      </c>
      <c r="C126" s="74">
        <f t="shared" ref="C126:E126" si="180">C125*(1+C$14)</f>
        <v>93.387184729164289</v>
      </c>
      <c r="D126" s="74">
        <f t="shared" si="180"/>
        <v>123.54459034212698</v>
      </c>
      <c r="E126" s="74">
        <f t="shared" si="180"/>
        <v>95.344025526422854</v>
      </c>
      <c r="F126" s="74">
        <f t="shared" si="148"/>
        <v>122.43407199896157</v>
      </c>
      <c r="G126" s="74">
        <f t="shared" si="148"/>
        <v>176.78350223324057</v>
      </c>
      <c r="H126" s="74">
        <f t="shared" si="148"/>
        <v>176.21538456638376</v>
      </c>
      <c r="I126" s="74">
        <f t="shared" si="148"/>
        <v>66.190134263132379</v>
      </c>
      <c r="J126" s="74">
        <f t="shared" si="148"/>
        <v>100.28601309694041</v>
      </c>
      <c r="K126" s="74">
        <f t="shared" si="148"/>
        <v>68.639158765603852</v>
      </c>
      <c r="L126" s="74">
        <f t="shared" si="148"/>
        <v>84.234897736472249</v>
      </c>
      <c r="M126" s="74">
        <f t="shared" si="148"/>
        <v>110.29133994611473</v>
      </c>
      <c r="N126" s="74">
        <f t="shared" si="148"/>
        <v>252.06314159473695</v>
      </c>
      <c r="O126" s="74">
        <f t="shared" si="148"/>
        <v>96.1257948137619</v>
      </c>
      <c r="P126" s="74">
        <f t="shared" si="148"/>
        <v>69.355757528845942</v>
      </c>
      <c r="Q126" s="74">
        <f t="shared" si="148"/>
        <v>66.807737889884066</v>
      </c>
      <c r="R126" s="74">
        <f t="shared" si="148"/>
        <v>136.87127266351891</v>
      </c>
      <c r="S126" s="74">
        <f t="shared" ref="S126:U141" si="181">S125*(1+S$14)</f>
        <v>65.962841452954706</v>
      </c>
      <c r="T126" s="74">
        <f t="shared" si="181"/>
        <v>88.370749891213151</v>
      </c>
      <c r="U126" s="74">
        <f t="shared" si="181"/>
        <v>109.04195653055514</v>
      </c>
      <c r="V126" s="240">
        <f t="shared" ref="V126" si="182">V125*(1+V$14)</f>
        <v>76.378162854094953</v>
      </c>
    </row>
    <row r="127" spans="1:23" s="63" customFormat="1" hidden="1">
      <c r="A127" s="102">
        <f t="shared" si="151"/>
        <v>2121</v>
      </c>
      <c r="B127" s="74">
        <f t="shared" ref="B127:S142" si="183">B126*(1+B$14)</f>
        <v>70.222882157873158</v>
      </c>
      <c r="C127" s="74">
        <f t="shared" ref="C127:E127" si="184">C126*(1+C$14)</f>
        <v>96.973252622764193</v>
      </c>
      <c r="D127" s="74">
        <f t="shared" si="184"/>
        <v>128.28870261126465</v>
      </c>
      <c r="E127" s="74">
        <f t="shared" si="184"/>
        <v>99.005236106637497</v>
      </c>
      <c r="F127" s="74">
        <f t="shared" si="183"/>
        <v>127.13554036372169</v>
      </c>
      <c r="G127" s="74">
        <f t="shared" si="183"/>
        <v>183.57198871899701</v>
      </c>
      <c r="H127" s="74">
        <f t="shared" si="183"/>
        <v>182.98205533373289</v>
      </c>
      <c r="I127" s="74">
        <f t="shared" si="183"/>
        <v>68.731835418836667</v>
      </c>
      <c r="J127" s="74">
        <f t="shared" si="183"/>
        <v>104.13699599986292</v>
      </c>
      <c r="K127" s="74">
        <f t="shared" si="183"/>
        <v>71.274902462203045</v>
      </c>
      <c r="L127" s="74">
        <f t="shared" si="183"/>
        <v>87.469517809552784</v>
      </c>
      <c r="M127" s="74">
        <f t="shared" si="183"/>
        <v>114.52652740004554</v>
      </c>
      <c r="N127" s="74">
        <f t="shared" si="183"/>
        <v>261.74236623197487</v>
      </c>
      <c r="O127" s="74">
        <f t="shared" si="183"/>
        <v>99.817025334610349</v>
      </c>
      <c r="P127" s="74">
        <f t="shared" si="183"/>
        <v>72.01901861795362</v>
      </c>
      <c r="Q127" s="74">
        <f t="shared" si="183"/>
        <v>69.37315502485562</v>
      </c>
      <c r="R127" s="74">
        <f t="shared" si="183"/>
        <v>142.12712953379804</v>
      </c>
      <c r="S127" s="74">
        <f t="shared" si="181"/>
        <v>68.495814564748173</v>
      </c>
      <c r="T127" s="74">
        <f t="shared" si="181"/>
        <v>91.764186687035732</v>
      </c>
      <c r="U127" s="74">
        <f t="shared" si="181"/>
        <v>113.22916766132846</v>
      </c>
      <c r="V127" s="240">
        <f t="shared" ref="V127" si="185">V126*(1+V$14)</f>
        <v>79.311084307692198</v>
      </c>
    </row>
    <row r="128" spans="1:23" s="63" customFormat="1" hidden="1">
      <c r="A128" s="102">
        <f t="shared" si="151"/>
        <v>2122</v>
      </c>
      <c r="B128" s="74">
        <f t="shared" si="183"/>
        <v>72.919440832735489</v>
      </c>
      <c r="C128" s="74">
        <f t="shared" ref="C128:E128" si="186">C127*(1+C$14)</f>
        <v>100.69702552347833</v>
      </c>
      <c r="D128" s="74">
        <f t="shared" si="186"/>
        <v>133.21498879153722</v>
      </c>
      <c r="E128" s="74">
        <f t="shared" si="186"/>
        <v>102.80703717313237</v>
      </c>
      <c r="F128" s="74">
        <f t="shared" si="183"/>
        <v>132.01754511368861</v>
      </c>
      <c r="G128" s="74">
        <f t="shared" si="183"/>
        <v>190.6211530858065</v>
      </c>
      <c r="H128" s="74">
        <f t="shared" si="183"/>
        <v>190.00856625854823</v>
      </c>
      <c r="I128" s="74">
        <f t="shared" si="183"/>
        <v>71.371137898919997</v>
      </c>
      <c r="J128" s="74">
        <f t="shared" si="183"/>
        <v>108.13585664625765</v>
      </c>
      <c r="K128" s="74">
        <f t="shared" si="183"/>
        <v>74.011858716751647</v>
      </c>
      <c r="L128" s="74">
        <f t="shared" si="183"/>
        <v>90.828347293439606</v>
      </c>
      <c r="M128" s="74">
        <f t="shared" si="183"/>
        <v>118.92434605220728</v>
      </c>
      <c r="N128" s="74">
        <f t="shared" si="183"/>
        <v>271.7932730952827</v>
      </c>
      <c r="O128" s="74">
        <f t="shared" si="183"/>
        <v>103.64999910745938</v>
      </c>
      <c r="P128" s="74">
        <f t="shared" si="183"/>
        <v>74.784548932883041</v>
      </c>
      <c r="Q128" s="74">
        <f t="shared" si="183"/>
        <v>72.037084177810073</v>
      </c>
      <c r="R128" s="74">
        <f t="shared" si="183"/>
        <v>147.58481130789588</v>
      </c>
      <c r="S128" s="74">
        <f t="shared" si="181"/>
        <v>71.126053844034502</v>
      </c>
      <c r="T128" s="74">
        <f t="shared" si="181"/>
        <v>95.287931455817898</v>
      </c>
      <c r="U128" s="74">
        <f t="shared" si="181"/>
        <v>117.57716769952347</v>
      </c>
      <c r="V128" s="240">
        <f t="shared" ref="V128" si="187">V127*(1+V$14)</f>
        <v>82.356629945107571</v>
      </c>
    </row>
    <row r="129" spans="1:22" s="63" customFormat="1" hidden="1">
      <c r="A129" s="102">
        <f t="shared" si="151"/>
        <v>2123</v>
      </c>
      <c r="B129" s="74">
        <f t="shared" si="183"/>
        <v>75.719547360712525</v>
      </c>
      <c r="C129" s="74">
        <f t="shared" ref="C129:E129" si="188">C128*(1+C$14)</f>
        <v>104.5637913035799</v>
      </c>
      <c r="D129" s="74">
        <f t="shared" si="188"/>
        <v>138.33044436113227</v>
      </c>
      <c r="E129" s="74">
        <f t="shared" si="188"/>
        <v>106.75482740058065</v>
      </c>
      <c r="F129" s="74">
        <f t="shared" si="183"/>
        <v>137.08701884605426</v>
      </c>
      <c r="G129" s="74">
        <f t="shared" si="183"/>
        <v>197.94100536430147</v>
      </c>
      <c r="H129" s="74">
        <f t="shared" si="183"/>
        <v>197.30489520287648</v>
      </c>
      <c r="I129" s="74">
        <f t="shared" si="183"/>
        <v>74.11178959423853</v>
      </c>
      <c r="J129" s="74">
        <f t="shared" si="183"/>
        <v>112.28827354147394</v>
      </c>
      <c r="K129" s="74">
        <f t="shared" si="183"/>
        <v>76.853914091474905</v>
      </c>
      <c r="L129" s="74">
        <f t="shared" si="183"/>
        <v>94.316155829507679</v>
      </c>
      <c r="M129" s="74">
        <f t="shared" si="183"/>
        <v>123.49104094061204</v>
      </c>
      <c r="N129" s="74">
        <f t="shared" si="183"/>
        <v>282.23013478214153</v>
      </c>
      <c r="O129" s="74">
        <f t="shared" si="183"/>
        <v>107.63015907318582</v>
      </c>
      <c r="P129" s="74">
        <f t="shared" si="183"/>
        <v>77.656275611905755</v>
      </c>
      <c r="Q129" s="74">
        <f t="shared" si="183"/>
        <v>74.803308210237972</v>
      </c>
      <c r="R129" s="74">
        <f t="shared" si="183"/>
        <v>153.25206806211906</v>
      </c>
      <c r="S129" s="74">
        <f t="shared" si="181"/>
        <v>73.857294311645433</v>
      </c>
      <c r="T129" s="74">
        <f t="shared" si="181"/>
        <v>98.946988023721303</v>
      </c>
      <c r="U129" s="74">
        <f t="shared" si="181"/>
        <v>122.09213093918517</v>
      </c>
      <c r="V129" s="240">
        <f t="shared" ref="V129" si="189">V128*(1+V$14)</f>
        <v>85.519124534999705</v>
      </c>
    </row>
    <row r="130" spans="1:22" s="63" customFormat="1" hidden="1">
      <c r="A130" s="102">
        <f t="shared" si="151"/>
        <v>2124</v>
      </c>
      <c r="B130" s="74">
        <f t="shared" si="183"/>
        <v>78.627177979363879</v>
      </c>
      <c r="C130" s="74">
        <f t="shared" ref="C130:E130" si="190">C129*(1+C$14)</f>
        <v>108.57904088963737</v>
      </c>
      <c r="D130" s="74">
        <f t="shared" si="190"/>
        <v>143.64233342459974</v>
      </c>
      <c r="E130" s="74">
        <f t="shared" si="190"/>
        <v>110.85421277276295</v>
      </c>
      <c r="F130" s="74">
        <f t="shared" si="183"/>
        <v>142.35116036974276</v>
      </c>
      <c r="G130" s="74">
        <f t="shared" si="183"/>
        <v>205.54193997029066</v>
      </c>
      <c r="H130" s="74">
        <f t="shared" si="183"/>
        <v>204.88140317866694</v>
      </c>
      <c r="I130" s="74">
        <f t="shared" si="183"/>
        <v>76.957682314657291</v>
      </c>
      <c r="J130" s="74">
        <f t="shared" si="183"/>
        <v>116.60014324546654</v>
      </c>
      <c r="K130" s="74">
        <f t="shared" si="183"/>
        <v>79.805104392587538</v>
      </c>
      <c r="L130" s="74">
        <f t="shared" si="183"/>
        <v>97.937896213360773</v>
      </c>
      <c r="M130" s="74">
        <f t="shared" si="183"/>
        <v>128.23309691273153</v>
      </c>
      <c r="N130" s="74">
        <f t="shared" si="183"/>
        <v>293.06777195777579</v>
      </c>
      <c r="O130" s="74">
        <f t="shared" si="183"/>
        <v>111.76315718159616</v>
      </c>
      <c r="P130" s="74">
        <f t="shared" si="183"/>
        <v>80.638276595402942</v>
      </c>
      <c r="Q130" s="74">
        <f t="shared" si="183"/>
        <v>77.675755245511112</v>
      </c>
      <c r="R130" s="74">
        <f t="shared" si="183"/>
        <v>159.13694747570443</v>
      </c>
      <c r="S130" s="74">
        <f t="shared" si="181"/>
        <v>76.693414413212622</v>
      </c>
      <c r="T130" s="74">
        <f t="shared" si="181"/>
        <v>102.74655236383219</v>
      </c>
      <c r="U130" s="74">
        <f t="shared" si="181"/>
        <v>126.78046876724987</v>
      </c>
      <c r="V130" s="240">
        <f t="shared" ref="V130" si="191">V129*(1+V$14)</f>
        <v>88.803058917143687</v>
      </c>
    </row>
    <row r="131" spans="1:22" s="63" customFormat="1" hidden="1">
      <c r="A131" s="102">
        <f t="shared" si="151"/>
        <v>2125</v>
      </c>
      <c r="B131" s="74">
        <f t="shared" si="183"/>
        <v>81.64646161377145</v>
      </c>
      <c r="C131" s="74">
        <f t="shared" ref="C131:E131" si="192">C130*(1+C$14)</f>
        <v>112.74847605979944</v>
      </c>
      <c r="D131" s="74">
        <f t="shared" si="192"/>
        <v>149.15819902810438</v>
      </c>
      <c r="E131" s="74">
        <f t="shared" si="192"/>
        <v>115.11101454323705</v>
      </c>
      <c r="F131" s="74">
        <f t="shared" si="183"/>
        <v>147.81744492794087</v>
      </c>
      <c r="G131" s="74">
        <f t="shared" si="183"/>
        <v>213.43475046514982</v>
      </c>
      <c r="H131" s="74">
        <f t="shared" si="183"/>
        <v>212.74884906072776</v>
      </c>
      <c r="I131" s="74">
        <f t="shared" si="183"/>
        <v>79.912857315540123</v>
      </c>
      <c r="J131" s="74">
        <f t="shared" si="183"/>
        <v>121.07758874609246</v>
      </c>
      <c r="K131" s="74">
        <f t="shared" si="183"/>
        <v>82.869620401262893</v>
      </c>
      <c r="L131" s="74">
        <f t="shared" si="183"/>
        <v>101.69871142795382</v>
      </c>
      <c r="M131" s="74">
        <f t="shared" si="183"/>
        <v>133.15724783418042</v>
      </c>
      <c r="N131" s="74">
        <f t="shared" si="183"/>
        <v>304.32157440095438</v>
      </c>
      <c r="O131" s="74">
        <f t="shared" si="183"/>
        <v>116.05486241736945</v>
      </c>
      <c r="P131" s="74">
        <f t="shared" si="183"/>
        <v>83.73478641666641</v>
      </c>
      <c r="Q131" s="74">
        <f t="shared" si="183"/>
        <v>80.658504246938733</v>
      </c>
      <c r="R131" s="74">
        <f t="shared" si="183"/>
        <v>165.24780625877148</v>
      </c>
      <c r="S131" s="74">
        <f t="shared" si="181"/>
        <v>79.638441526679983</v>
      </c>
      <c r="T131" s="74">
        <f t="shared" si="181"/>
        <v>106.69201997460335</v>
      </c>
      <c r="U131" s="74">
        <f t="shared" si="181"/>
        <v>131.64883876791225</v>
      </c>
      <c r="V131" s="240">
        <f t="shared" ref="V131" si="193">V130*(1+V$14)</f>
        <v>92.213096379562003</v>
      </c>
    </row>
    <row r="132" spans="1:22" s="63" customFormat="1" hidden="1">
      <c r="A132" s="102">
        <f t="shared" si="151"/>
        <v>2126</v>
      </c>
      <c r="B132" s="74">
        <f t="shared" si="183"/>
        <v>84.781685739740269</v>
      </c>
      <c r="C132" s="74">
        <f t="shared" ref="C132:E132" si="194">C131*(1+C$14)</f>
        <v>117.07801754049574</v>
      </c>
      <c r="D132" s="74">
        <f t="shared" si="194"/>
        <v>154.88587387078357</v>
      </c>
      <c r="E132" s="74">
        <f t="shared" si="194"/>
        <v>119.53127750169735</v>
      </c>
      <c r="F132" s="74">
        <f t="shared" si="183"/>
        <v>153.4936348131738</v>
      </c>
      <c r="G132" s="74">
        <f t="shared" si="183"/>
        <v>221.63064488301157</v>
      </c>
      <c r="H132" s="74">
        <f t="shared" si="183"/>
        <v>220.91840486465972</v>
      </c>
      <c r="I132" s="74">
        <f t="shared" si="183"/>
        <v>82.981511036456865</v>
      </c>
      <c r="J132" s="74">
        <f t="shared" si="183"/>
        <v>125.72696815394241</v>
      </c>
      <c r="K132" s="74">
        <f t="shared" si="183"/>
        <v>86.051813824671385</v>
      </c>
      <c r="L132" s="74">
        <f t="shared" si="183"/>
        <v>105.60394194678724</v>
      </c>
      <c r="M132" s="74">
        <f t="shared" si="183"/>
        <v>138.27048615101296</v>
      </c>
      <c r="N132" s="74">
        <f t="shared" si="183"/>
        <v>316.00752285795102</v>
      </c>
      <c r="O132" s="74">
        <f t="shared" si="183"/>
        <v>120.51136913419643</v>
      </c>
      <c r="P132" s="74">
        <f t="shared" si="183"/>
        <v>86.950202215066398</v>
      </c>
      <c r="Q132" s="74">
        <f t="shared" si="183"/>
        <v>83.755790810021182</v>
      </c>
      <c r="R132" s="74">
        <f t="shared" si="183"/>
        <v>171.59332201910829</v>
      </c>
      <c r="S132" s="74">
        <f t="shared" si="181"/>
        <v>82.696557681304498</v>
      </c>
      <c r="T132" s="74">
        <f t="shared" si="181"/>
        <v>110.78899354162812</v>
      </c>
      <c r="U132" s="74">
        <f t="shared" si="181"/>
        <v>136.70415417660007</v>
      </c>
      <c r="V132" s="240">
        <f t="shared" ref="V132" si="195">V131*(1+V$14)</f>
        <v>95.754079280537184</v>
      </c>
    </row>
    <row r="133" spans="1:22" s="63" customFormat="1" hidden="1">
      <c r="A133" s="102">
        <f t="shared" si="151"/>
        <v>2127</v>
      </c>
      <c r="B133" s="74">
        <f t="shared" si="183"/>
        <v>88.037302472146294</v>
      </c>
      <c r="C133" s="74">
        <f t="shared" ref="C133:E133" si="196">C132*(1+C$14)</f>
        <v>121.57381341405078</v>
      </c>
      <c r="D133" s="74">
        <f t="shared" si="196"/>
        <v>160.83349142742165</v>
      </c>
      <c r="E133" s="74">
        <f t="shared" si="196"/>
        <v>124.12127855776252</v>
      </c>
      <c r="F133" s="74">
        <f t="shared" si="183"/>
        <v>159.38779038999968</v>
      </c>
      <c r="G133" s="74">
        <f t="shared" si="183"/>
        <v>230.14126164651921</v>
      </c>
      <c r="H133" s="74">
        <f t="shared" si="183"/>
        <v>229.40167161146266</v>
      </c>
      <c r="I133" s="74">
        <f t="shared" si="183"/>
        <v>86.168001060256813</v>
      </c>
      <c r="J133" s="74">
        <f t="shared" si="183"/>
        <v>130.55488373105379</v>
      </c>
      <c r="K133" s="74">
        <f t="shared" si="183"/>
        <v>89.356203475538763</v>
      </c>
      <c r="L133" s="74">
        <f t="shared" si="183"/>
        <v>109.65913331754388</v>
      </c>
      <c r="M133" s="74">
        <f t="shared" si="183"/>
        <v>143.58007281921186</v>
      </c>
      <c r="N133" s="74">
        <f t="shared" si="183"/>
        <v>328.14221173569632</v>
      </c>
      <c r="O133" s="74">
        <f t="shared" si="183"/>
        <v>125.13900570894957</v>
      </c>
      <c r="P133" s="74">
        <f t="shared" si="183"/>
        <v>90.289089980124942</v>
      </c>
      <c r="Q133" s="74">
        <f t="shared" si="183"/>
        <v>86.972013177126001</v>
      </c>
      <c r="R133" s="74">
        <f t="shared" si="183"/>
        <v>178.18250558464203</v>
      </c>
      <c r="S133" s="74">
        <f t="shared" si="181"/>
        <v>85.872105496266585</v>
      </c>
      <c r="T133" s="74">
        <f t="shared" si="181"/>
        <v>115.04329089362663</v>
      </c>
      <c r="U133" s="74">
        <f t="shared" si="181"/>
        <v>141.9535936969815</v>
      </c>
      <c r="V133" s="240">
        <f t="shared" ref="V133" si="197">V132*(1+V$14)</f>
        <v>99.431035924909807</v>
      </c>
    </row>
    <row r="134" spans="1:22" s="63" customFormat="1" hidden="1">
      <c r="A134" s="102">
        <f t="shared" si="151"/>
        <v>2128</v>
      </c>
      <c r="B134" s="74">
        <f t="shared" si="183"/>
        <v>91.417934887076711</v>
      </c>
      <c r="C134" s="74">
        <f t="shared" ref="C134:E134" si="198">C133*(1+C$14)</f>
        <v>126.24224784915032</v>
      </c>
      <c r="D134" s="74">
        <f t="shared" si="198"/>
        <v>167.00949749823465</v>
      </c>
      <c r="E134" s="74">
        <f t="shared" si="198"/>
        <v>128.8875356543806</v>
      </c>
      <c r="F134" s="74">
        <f t="shared" si="183"/>
        <v>165.50828154097567</v>
      </c>
      <c r="G134" s="74">
        <f t="shared" si="183"/>
        <v>238.97868609374555</v>
      </c>
      <c r="H134" s="74">
        <f t="shared" si="183"/>
        <v>238.21069580134284</v>
      </c>
      <c r="I134" s="74">
        <f t="shared" si="183"/>
        <v>89.476852300970677</v>
      </c>
      <c r="J134" s="74">
        <f t="shared" si="183"/>
        <v>135.56819126632627</v>
      </c>
      <c r="K134" s="74">
        <f t="shared" si="183"/>
        <v>92.787481688999449</v>
      </c>
      <c r="L134" s="74">
        <f t="shared" si="183"/>
        <v>113.87004403693756</v>
      </c>
      <c r="M134" s="74">
        <f t="shared" si="183"/>
        <v>149.09354761546959</v>
      </c>
      <c r="N134" s="74">
        <f t="shared" si="183"/>
        <v>340.74287266634707</v>
      </c>
      <c r="O134" s="74">
        <f t="shared" si="183"/>
        <v>129.94434352817322</v>
      </c>
      <c r="P134" s="74">
        <f t="shared" si="183"/>
        <v>93.756191035361738</v>
      </c>
      <c r="Q134" s="74">
        <f t="shared" si="183"/>
        <v>90.311738483127641</v>
      </c>
      <c r="R134" s="74">
        <f t="shared" si="183"/>
        <v>185.02471379909227</v>
      </c>
      <c r="S134" s="74">
        <f t="shared" si="181"/>
        <v>89.169594347323226</v>
      </c>
      <c r="T134" s="74">
        <f t="shared" si="181"/>
        <v>119.46095326394189</v>
      </c>
      <c r="U134" s="74">
        <f t="shared" si="181"/>
        <v>147.4046116949456</v>
      </c>
      <c r="V134" s="240">
        <f t="shared" ref="V134" si="199">V133*(1+V$14)</f>
        <v>103.24918770442635</v>
      </c>
    </row>
    <row r="135" spans="1:22" s="63" customFormat="1" hidden="1">
      <c r="A135" s="102">
        <f t="shared" si="151"/>
        <v>2129</v>
      </c>
      <c r="B135" s="74">
        <f t="shared" si="183"/>
        <v>94.928383586740452</v>
      </c>
      <c r="C135" s="74">
        <f t="shared" ref="C135:E135" si="200">C134*(1+C$14)</f>
        <v>131.08995016655768</v>
      </c>
      <c r="D135" s="74">
        <f t="shared" si="200"/>
        <v>173.42266220216686</v>
      </c>
      <c r="E135" s="74">
        <f t="shared" si="200"/>
        <v>133.83681702350881</v>
      </c>
      <c r="F135" s="74">
        <f t="shared" si="183"/>
        <v>171.86379955214915</v>
      </c>
      <c r="G135" s="74">
        <f t="shared" si="183"/>
        <v>248.15546763974538</v>
      </c>
      <c r="H135" s="74">
        <f t="shared" si="183"/>
        <v>247.35798652011439</v>
      </c>
      <c r="I135" s="74">
        <f t="shared" si="183"/>
        <v>92.912763429327953</v>
      </c>
      <c r="J135" s="74">
        <f t="shared" si="183"/>
        <v>140.7740098109532</v>
      </c>
      <c r="K135" s="74">
        <f t="shared" si="183"/>
        <v>96.350520985857031</v>
      </c>
      <c r="L135" s="74">
        <f t="shared" si="183"/>
        <v>118.24265372795595</v>
      </c>
      <c r="M135" s="74">
        <f t="shared" si="183"/>
        <v>154.81873984390361</v>
      </c>
      <c r="N135" s="74">
        <f t="shared" si="183"/>
        <v>353.8273989767348</v>
      </c>
      <c r="O135" s="74">
        <f t="shared" si="183"/>
        <v>134.93420631965506</v>
      </c>
      <c r="P135" s="74">
        <f t="shared" si="183"/>
        <v>97.356428771119624</v>
      </c>
      <c r="Q135" s="74">
        <f t="shared" si="183"/>
        <v>93.77970924087974</v>
      </c>
      <c r="R135" s="74">
        <f t="shared" si="183"/>
        <v>192.1296628089774</v>
      </c>
      <c r="S135" s="74">
        <f t="shared" si="181"/>
        <v>92.593706770260439</v>
      </c>
      <c r="T135" s="74">
        <f t="shared" si="181"/>
        <v>124.04825386927726</v>
      </c>
      <c r="U135" s="74">
        <f t="shared" si="181"/>
        <v>153.06494878403151</v>
      </c>
      <c r="V135" s="240">
        <f t="shared" ref="V135" si="201">V134*(1+V$14)</f>
        <v>107.21395651227631</v>
      </c>
    </row>
    <row r="136" spans="1:22" s="63" customFormat="1" hidden="1">
      <c r="A136" s="102">
        <f t="shared" si="151"/>
        <v>2130</v>
      </c>
      <c r="B136" s="74">
        <f t="shared" si="183"/>
        <v>98.57363351647129</v>
      </c>
      <c r="C136" s="74">
        <f t="shared" ref="C136:E136" si="202">C135*(1+C$14)</f>
        <v>136.12380425295351</v>
      </c>
      <c r="D136" s="74">
        <f t="shared" si="202"/>
        <v>180.08209243073006</v>
      </c>
      <c r="E136" s="74">
        <f t="shared" si="202"/>
        <v>138.97615079721155</v>
      </c>
      <c r="F136" s="74">
        <f t="shared" si="183"/>
        <v>178.46336945495167</v>
      </c>
      <c r="G136" s="74">
        <f t="shared" si="183"/>
        <v>257.68463759711159</v>
      </c>
      <c r="H136" s="74">
        <f t="shared" si="183"/>
        <v>256.85653320248679</v>
      </c>
      <c r="I136" s="74">
        <f t="shared" si="183"/>
        <v>96.480613545014151</v>
      </c>
      <c r="J136" s="74">
        <f t="shared" si="183"/>
        <v>146.17973178769381</v>
      </c>
      <c r="K136" s="74">
        <f t="shared" si="183"/>
        <v>100.05038099171394</v>
      </c>
      <c r="L136" s="74">
        <f t="shared" si="183"/>
        <v>122.78317163110947</v>
      </c>
      <c r="M136" s="74">
        <f t="shared" si="183"/>
        <v>160.76377945390951</v>
      </c>
      <c r="N136" s="74">
        <f t="shared" si="183"/>
        <v>367.4143710974414</v>
      </c>
      <c r="O136" s="74">
        <f t="shared" si="183"/>
        <v>140.11567984232983</v>
      </c>
      <c r="P136" s="74">
        <f t="shared" si="183"/>
        <v>101.09491563593062</v>
      </c>
      <c r="Q136" s="74">
        <f t="shared" si="183"/>
        <v>97.380850075729526</v>
      </c>
      <c r="R136" s="74">
        <f t="shared" si="183"/>
        <v>199.50744186084214</v>
      </c>
      <c r="S136" s="74">
        <f t="shared" si="181"/>
        <v>96.149305110238444</v>
      </c>
      <c r="T136" s="74">
        <f t="shared" si="181"/>
        <v>128.8117068178575</v>
      </c>
      <c r="U136" s="74">
        <f t="shared" si="181"/>
        <v>158.94264281733831</v>
      </c>
      <c r="V136" s="240">
        <f t="shared" ref="V136" si="203">V135*(1+V$14)</f>
        <v>111.33097244234771</v>
      </c>
    </row>
    <row r="137" spans="1:22" s="63" customFormat="1" hidden="1">
      <c r="A137" s="102">
        <f t="shared" si="151"/>
        <v>2131</v>
      </c>
      <c r="B137" s="74">
        <f t="shared" si="183"/>
        <v>102.35886104350378</v>
      </c>
      <c r="C137" s="74">
        <f t="shared" ref="C137:E137" si="204">C136*(1+C$14)</f>
        <v>141.35095833626693</v>
      </c>
      <c r="D137" s="74">
        <f t="shared" si="204"/>
        <v>186.99724478007008</v>
      </c>
      <c r="E137" s="74">
        <f t="shared" si="204"/>
        <v>144.31283498782446</v>
      </c>
      <c r="F137" s="74">
        <f t="shared" si="183"/>
        <v>185.31636284202182</v>
      </c>
      <c r="G137" s="74">
        <f t="shared" si="183"/>
        <v>267.57972768084068</v>
      </c>
      <c r="H137" s="74">
        <f t="shared" si="183"/>
        <v>266.71982407746225</v>
      </c>
      <c r="I137" s="74">
        <f t="shared" si="183"/>
        <v>100.18546910514269</v>
      </c>
      <c r="J137" s="74">
        <f t="shared" si="183"/>
        <v>151.79303348834125</v>
      </c>
      <c r="K137" s="74">
        <f t="shared" si="183"/>
        <v>103.89231562179575</v>
      </c>
      <c r="L137" s="74">
        <f t="shared" si="183"/>
        <v>127.49804542174407</v>
      </c>
      <c r="M137" s="74">
        <f t="shared" si="183"/>
        <v>166.93710858493964</v>
      </c>
      <c r="N137" s="74">
        <f t="shared" si="183"/>
        <v>381.52308294758313</v>
      </c>
      <c r="O137" s="74">
        <f t="shared" si="183"/>
        <v>145.49612194827529</v>
      </c>
      <c r="P137" s="74">
        <f t="shared" si="183"/>
        <v>104.97696039635035</v>
      </c>
      <c r="Q137" s="74">
        <f t="shared" si="183"/>
        <v>101.12027471863755</v>
      </c>
      <c r="R137" s="74">
        <f t="shared" si="183"/>
        <v>207.16852762829848</v>
      </c>
      <c r="S137" s="74">
        <f t="shared" si="181"/>
        <v>99.841438426471598</v>
      </c>
      <c r="T137" s="74">
        <f t="shared" si="181"/>
        <v>133.75807635966322</v>
      </c>
      <c r="U137" s="74">
        <f t="shared" si="181"/>
        <v>165.0460403015241</v>
      </c>
      <c r="V137" s="240">
        <f t="shared" ref="V137" si="205">V136*(1+V$14)</f>
        <v>115.60608178413386</v>
      </c>
    </row>
    <row r="138" spans="1:22" s="63" customFormat="1" hidden="1">
      <c r="A138" s="102">
        <f t="shared" si="151"/>
        <v>2132</v>
      </c>
      <c r="B138" s="74">
        <f t="shared" si="183"/>
        <v>106.28944130757432</v>
      </c>
      <c r="C138" s="74">
        <f t="shared" ref="C138:E138" si="206">C137*(1+C$14)</f>
        <v>146.77883513637957</v>
      </c>
      <c r="D138" s="74">
        <f t="shared" si="206"/>
        <v>194.17793897962477</v>
      </c>
      <c r="E138" s="74">
        <f t="shared" si="206"/>
        <v>149.85444785135692</v>
      </c>
      <c r="F138" s="74">
        <f t="shared" si="183"/>
        <v>192.43251117515544</v>
      </c>
      <c r="G138" s="74">
        <f t="shared" si="183"/>
        <v>277.85478922378496</v>
      </c>
      <c r="H138" s="74">
        <f t="shared" si="183"/>
        <v>276.96186532203677</v>
      </c>
      <c r="I138" s="74">
        <f t="shared" si="183"/>
        <v>104.03259111878016</v>
      </c>
      <c r="J138" s="74">
        <f t="shared" si="183"/>
        <v>157.62188597429355</v>
      </c>
      <c r="K138" s="74">
        <f t="shared" si="183"/>
        <v>107.8817805416727</v>
      </c>
      <c r="L138" s="74">
        <f t="shared" si="183"/>
        <v>132.39397036593903</v>
      </c>
      <c r="M138" s="74">
        <f t="shared" si="183"/>
        <v>173.34749355460133</v>
      </c>
      <c r="N138" s="74">
        <f t="shared" si="183"/>
        <v>396.17356933277034</v>
      </c>
      <c r="O138" s="74">
        <f t="shared" si="183"/>
        <v>151.08317303108905</v>
      </c>
      <c r="P138" s="74">
        <f t="shared" si="183"/>
        <v>109.0080756755702</v>
      </c>
      <c r="Q138" s="74">
        <f t="shared" si="183"/>
        <v>105.00329326783323</v>
      </c>
      <c r="R138" s="74">
        <f t="shared" si="183"/>
        <v>215.12379908922514</v>
      </c>
      <c r="S138" s="74">
        <f t="shared" si="181"/>
        <v>103.67534966204811</v>
      </c>
      <c r="T138" s="74">
        <f t="shared" si="181"/>
        <v>138.89438649187429</v>
      </c>
      <c r="U138" s="74">
        <f t="shared" si="181"/>
        <v>171.38380824910263</v>
      </c>
      <c r="V138" s="240">
        <f t="shared" ref="V138" si="207">V137*(1+V$14)</f>
        <v>120.0453553246446</v>
      </c>
    </row>
    <row r="139" spans="1:22" s="63" customFormat="1" hidden="1">
      <c r="A139" s="102">
        <f t="shared" si="151"/>
        <v>2133</v>
      </c>
      <c r="B139" s="74">
        <f t="shared" si="183"/>
        <v>110.37095585378518</v>
      </c>
      <c r="C139" s="74">
        <f t="shared" ref="C139:E139" si="208">C138*(1+C$14)</f>
        <v>152.41514240561654</v>
      </c>
      <c r="D139" s="74">
        <f t="shared" si="208"/>
        <v>201.63437183644237</v>
      </c>
      <c r="E139" s="74">
        <f t="shared" si="208"/>
        <v>155.60885864884904</v>
      </c>
      <c r="F139" s="74">
        <f t="shared" si="183"/>
        <v>199.82191960428142</v>
      </c>
      <c r="G139" s="74">
        <f t="shared" si="183"/>
        <v>288.52441312997831</v>
      </c>
      <c r="H139" s="74">
        <f t="shared" si="183"/>
        <v>287.59720095040296</v>
      </c>
      <c r="I139" s="74">
        <f t="shared" si="183"/>
        <v>108.02744261774131</v>
      </c>
      <c r="J139" s="74">
        <f t="shared" si="183"/>
        <v>163.67456639570642</v>
      </c>
      <c r="K139" s="74">
        <f t="shared" si="183"/>
        <v>112.02444091447293</v>
      </c>
      <c r="L139" s="74">
        <f t="shared" si="183"/>
        <v>137.47789882799108</v>
      </c>
      <c r="M139" s="74">
        <f t="shared" si="183"/>
        <v>180.00403730709803</v>
      </c>
      <c r="N139" s="74">
        <f t="shared" si="183"/>
        <v>411.38663439514875</v>
      </c>
      <c r="O139" s="74">
        <f t="shared" si="183"/>
        <v>156.88476687548285</v>
      </c>
      <c r="P139" s="74">
        <f t="shared" si="183"/>
        <v>113.1939857815121</v>
      </c>
      <c r="Q139" s="74">
        <f t="shared" si="183"/>
        <v>109.03541972931802</v>
      </c>
      <c r="R139" s="74">
        <f t="shared" si="183"/>
        <v>223.38455297425139</v>
      </c>
      <c r="S139" s="74">
        <f t="shared" si="181"/>
        <v>107.65648308907075</v>
      </c>
      <c r="T139" s="74">
        <f t="shared" si="181"/>
        <v>144.22793093316227</v>
      </c>
      <c r="U139" s="74">
        <f t="shared" si="181"/>
        <v>177.96494648586815</v>
      </c>
      <c r="V139" s="240">
        <f t="shared" ref="V139" si="209">V138*(1+V$14)</f>
        <v>124.65509696911096</v>
      </c>
    </row>
    <row r="140" spans="1:22" s="63" customFormat="1" hidden="1">
      <c r="A140" s="102">
        <f t="shared" si="151"/>
        <v>2134</v>
      </c>
      <c r="B140" s="74">
        <f t="shared" si="183"/>
        <v>114.60920055857052</v>
      </c>
      <c r="C140" s="74">
        <f t="shared" ref="C140:E140" si="210">C139*(1+C$14)</f>
        <v>158.26788387399222</v>
      </c>
      <c r="D140" s="74">
        <f t="shared" si="210"/>
        <v>209.37713171496176</v>
      </c>
      <c r="E140" s="74">
        <f t="shared" si="210"/>
        <v>161.58423882096483</v>
      </c>
      <c r="F140" s="74">
        <f t="shared" si="183"/>
        <v>207.49508131708583</v>
      </c>
      <c r="G140" s="74">
        <f t="shared" si="183"/>
        <v>299.60375059416947</v>
      </c>
      <c r="H140" s="74">
        <f t="shared" si="183"/>
        <v>298.64093346689845</v>
      </c>
      <c r="I140" s="74">
        <f t="shared" si="183"/>
        <v>112.17569641426257</v>
      </c>
      <c r="J140" s="74">
        <f t="shared" si="183"/>
        <v>169.95966974530154</v>
      </c>
      <c r="K140" s="74">
        <f t="shared" si="183"/>
        <v>116.32617944558869</v>
      </c>
      <c r="L140" s="74">
        <f t="shared" si="183"/>
        <v>142.75705014298595</v>
      </c>
      <c r="M140" s="74">
        <f t="shared" si="183"/>
        <v>186.91619233969058</v>
      </c>
      <c r="N140" s="74">
        <f t="shared" si="183"/>
        <v>427.18388115592245</v>
      </c>
      <c r="O140" s="74">
        <f t="shared" si="183"/>
        <v>162.90914192350138</v>
      </c>
      <c r="P140" s="74">
        <f t="shared" si="183"/>
        <v>117.54063483552216</v>
      </c>
      <c r="Q140" s="74">
        <f t="shared" si="183"/>
        <v>113.22237984692383</v>
      </c>
      <c r="R140" s="74">
        <f t="shared" si="183"/>
        <v>231.96251980846264</v>
      </c>
      <c r="S140" s="74">
        <f t="shared" si="181"/>
        <v>111.79049203969106</v>
      </c>
      <c r="T140" s="74">
        <f t="shared" si="181"/>
        <v>149.7662834809957</v>
      </c>
      <c r="U140" s="74">
        <f t="shared" si="181"/>
        <v>184.7988004309255</v>
      </c>
      <c r="V140" s="240">
        <f t="shared" ref="V140" si="211">V139*(1+V$14)</f>
        <v>129.44185269272481</v>
      </c>
    </row>
    <row r="141" spans="1:22" s="63" customFormat="1" hidden="1">
      <c r="A141" s="102">
        <f t="shared" si="151"/>
        <v>2135</v>
      </c>
      <c r="B141" s="74">
        <f t="shared" si="183"/>
        <v>119.01019386001963</v>
      </c>
      <c r="C141" s="74">
        <f t="shared" ref="C141:E141" si="212">C140*(1+C$14)</f>
        <v>164.34537061475351</v>
      </c>
      <c r="D141" s="74">
        <f t="shared" si="212"/>
        <v>217.41721357281628</v>
      </c>
      <c r="E141" s="74">
        <f t="shared" si="212"/>
        <v>167.78907359168988</v>
      </c>
      <c r="F141" s="74">
        <f t="shared" si="183"/>
        <v>215.46289243966191</v>
      </c>
      <c r="G141" s="74">
        <f t="shared" si="183"/>
        <v>311.10853461698559</v>
      </c>
      <c r="H141" s="74">
        <f t="shared" si="183"/>
        <v>310.10874531202734</v>
      </c>
      <c r="I141" s="74">
        <f t="shared" si="183"/>
        <v>116.48324315657025</v>
      </c>
      <c r="J141" s="74">
        <f t="shared" si="183"/>
        <v>176.48612106352113</v>
      </c>
      <c r="K141" s="74">
        <f t="shared" si="183"/>
        <v>120.7931047362993</v>
      </c>
      <c r="L141" s="74">
        <f t="shared" si="183"/>
        <v>148.23892086847661</v>
      </c>
      <c r="M141" s="74">
        <f t="shared" si="183"/>
        <v>194.09377412553471</v>
      </c>
      <c r="N141" s="74">
        <f t="shared" si="183"/>
        <v>443.58774219230986</v>
      </c>
      <c r="O141" s="74">
        <f t="shared" si="183"/>
        <v>169.16485297336382</v>
      </c>
      <c r="P141" s="74">
        <f t="shared" si="183"/>
        <v>122.0541952132062</v>
      </c>
      <c r="Q141" s="74">
        <f t="shared" si="183"/>
        <v>117.5701192330457</v>
      </c>
      <c r="R141" s="74">
        <f t="shared" si="183"/>
        <v>240.86988056910761</v>
      </c>
      <c r="S141" s="74">
        <f t="shared" si="181"/>
        <v>116.08324693401519</v>
      </c>
      <c r="T141" s="74">
        <f t="shared" si="181"/>
        <v>155.51730876666593</v>
      </c>
      <c r="U141" s="74">
        <f t="shared" si="181"/>
        <v>191.89507436747303</v>
      </c>
      <c r="V141" s="240">
        <f t="shared" ref="V141" si="213">V140*(1+V$14)</f>
        <v>134.41241983612545</v>
      </c>
    </row>
    <row r="142" spans="1:22" s="63" customFormat="1" hidden="1">
      <c r="A142" s="102">
        <f t="shared" si="151"/>
        <v>2136</v>
      </c>
      <c r="B142" s="74">
        <f t="shared" si="183"/>
        <v>123.58018530424438</v>
      </c>
      <c r="C142" s="74">
        <f t="shared" ref="C142:E142" si="214">C141*(1+C$14)</f>
        <v>170.65623284636004</v>
      </c>
      <c r="D142" s="74">
        <f t="shared" si="214"/>
        <v>225.76603457401242</v>
      </c>
      <c r="E142" s="74">
        <f t="shared" si="214"/>
        <v>174.23217401761079</v>
      </c>
      <c r="F142" s="74">
        <f t="shared" si="183"/>
        <v>223.73666750934493</v>
      </c>
      <c r="G142" s="74">
        <f t="shared" si="183"/>
        <v>323.05510234627786</v>
      </c>
      <c r="H142" s="74">
        <f t="shared" si="183"/>
        <v>322.0169211320092</v>
      </c>
      <c r="I142" s="74">
        <f t="shared" si="183"/>
        <v>120.95619969378255</v>
      </c>
      <c r="J142" s="74">
        <f t="shared" si="183"/>
        <v>183.26318811236033</v>
      </c>
      <c r="K142" s="74">
        <f t="shared" si="183"/>
        <v>125.4315599581732</v>
      </c>
      <c r="L142" s="74">
        <f t="shared" si="183"/>
        <v>153.93129542982612</v>
      </c>
      <c r="M142" s="74">
        <f t="shared" si="183"/>
        <v>201.54697505195523</v>
      </c>
      <c r="N142" s="74">
        <f t="shared" si="183"/>
        <v>460.62151149249456</v>
      </c>
      <c r="O142" s="74">
        <f t="shared" si="183"/>
        <v>175.660783327541</v>
      </c>
      <c r="P142" s="74">
        <f t="shared" si="183"/>
        <v>126.74107630939332</v>
      </c>
      <c r="Q142" s="74">
        <f t="shared" si="183"/>
        <v>122.08481181159466</v>
      </c>
      <c r="R142" s="74">
        <f t="shared" si="183"/>
        <v>250.11928398296135</v>
      </c>
      <c r="S142" s="74">
        <f t="shared" si="183"/>
        <v>120.54084361628138</v>
      </c>
      <c r="T142" s="74">
        <f t="shared" ref="T142:U157" si="215">T141*(1+T$14)</f>
        <v>161.48917342330591</v>
      </c>
      <c r="U142" s="74">
        <f t="shared" si="215"/>
        <v>199.26384522318398</v>
      </c>
      <c r="V142" s="240">
        <f t="shared" ref="V142" si="216">V141*(1+V$14)</f>
        <v>139.57385675783266</v>
      </c>
    </row>
    <row r="143" spans="1:22" s="63" customFormat="1" hidden="1">
      <c r="A143" s="102">
        <f t="shared" si="151"/>
        <v>2137</v>
      </c>
      <c r="B143" s="74">
        <f t="shared" ref="B143:S158" si="217">B142*(1+B$14)</f>
        <v>128.32566441992736</v>
      </c>
      <c r="C143" s="74">
        <f t="shared" ref="C143:E143" si="218">C142*(1+C$14)</f>
        <v>177.20943218766027</v>
      </c>
      <c r="D143" s="74">
        <f t="shared" si="218"/>
        <v>234.4354503016545</v>
      </c>
      <c r="E143" s="74">
        <f t="shared" si="218"/>
        <v>180.92268949988704</v>
      </c>
      <c r="F143" s="74">
        <f t="shared" si="217"/>
        <v>232.32815554170378</v>
      </c>
      <c r="G143" s="74">
        <f t="shared" si="217"/>
        <v>335.46041827637492</v>
      </c>
      <c r="H143" s="74">
        <f t="shared" si="217"/>
        <v>334.38237090347837</v>
      </c>
      <c r="I143" s="74">
        <f t="shared" si="217"/>
        <v>125.6009177620238</v>
      </c>
      <c r="J143" s="74">
        <f t="shared" si="217"/>
        <v>190.30049453587495</v>
      </c>
      <c r="K143" s="74">
        <f t="shared" si="217"/>
        <v>130.24813186056704</v>
      </c>
      <c r="L143" s="74">
        <f t="shared" si="217"/>
        <v>159.84225717433145</v>
      </c>
      <c r="M143" s="74">
        <f t="shared" si="217"/>
        <v>209.28637889395031</v>
      </c>
      <c r="N143" s="74">
        <f t="shared" si="217"/>
        <v>478.30937753380636</v>
      </c>
      <c r="O143" s="74">
        <f t="shared" si="217"/>
        <v>182.40615740731857</v>
      </c>
      <c r="P143" s="74">
        <f t="shared" si="217"/>
        <v>131.60793363967403</v>
      </c>
      <c r="Q143" s="74">
        <f t="shared" si="217"/>
        <v>126.7728685851599</v>
      </c>
      <c r="R143" s="74">
        <f t="shared" si="217"/>
        <v>259.72386448790706</v>
      </c>
      <c r="S143" s="74">
        <f t="shared" si="217"/>
        <v>125.16961201114658</v>
      </c>
      <c r="T143" s="74">
        <f t="shared" si="215"/>
        <v>167.69035768276086</v>
      </c>
      <c r="U143" s="74">
        <f t="shared" si="215"/>
        <v>206.91557687975424</v>
      </c>
      <c r="V143" s="240">
        <f t="shared" ref="V143" si="219">V142*(1+V$14)</f>
        <v>144.93349285733342</v>
      </c>
    </row>
    <row r="144" spans="1:22" s="63" customFormat="1" hidden="1">
      <c r="A144" s="102">
        <f t="shared" si="151"/>
        <v>2138</v>
      </c>
      <c r="B144" s="74">
        <f t="shared" si="217"/>
        <v>133.25336993365258</v>
      </c>
      <c r="C144" s="74">
        <f t="shared" ref="C144:E144" si="220">C143*(1+C$14)</f>
        <v>184.01427438366642</v>
      </c>
      <c r="D144" s="74">
        <f t="shared" si="220"/>
        <v>243.43777159323804</v>
      </c>
      <c r="E144" s="74">
        <f t="shared" si="220"/>
        <v>187.87012077668271</v>
      </c>
      <c r="F144" s="74">
        <f t="shared" si="217"/>
        <v>241.24955671450519</v>
      </c>
      <c r="G144" s="74">
        <f t="shared" si="217"/>
        <v>348.34209833818772</v>
      </c>
      <c r="H144" s="74">
        <f t="shared" si="217"/>
        <v>347.22265394617193</v>
      </c>
      <c r="I144" s="74">
        <f t="shared" si="217"/>
        <v>130.4239930040855</v>
      </c>
      <c r="J144" s="74">
        <f t="shared" si="217"/>
        <v>197.60803352605254</v>
      </c>
      <c r="K144" s="74">
        <f t="shared" si="217"/>
        <v>135.24966012401282</v>
      </c>
      <c r="L144" s="74">
        <f t="shared" si="217"/>
        <v>165.98019984982577</v>
      </c>
      <c r="M144" s="74">
        <f t="shared" si="217"/>
        <v>217.32297584347799</v>
      </c>
      <c r="N144" s="74">
        <f t="shared" si="217"/>
        <v>496.67645763110454</v>
      </c>
      <c r="O144" s="74">
        <f t="shared" si="217"/>
        <v>189.4105538517596</v>
      </c>
      <c r="P144" s="74">
        <f t="shared" si="217"/>
        <v>136.66167829143751</v>
      </c>
      <c r="Q144" s="74">
        <f t="shared" si="217"/>
        <v>131.64094673883002</v>
      </c>
      <c r="R144" s="74">
        <f t="shared" si="217"/>
        <v>269.69726088424267</v>
      </c>
      <c r="S144" s="74">
        <f t="shared" si="217"/>
        <v>129.9761251123746</v>
      </c>
      <c r="T144" s="74">
        <f t="shared" si="215"/>
        <v>174.12966741777888</v>
      </c>
      <c r="U144" s="74">
        <f t="shared" si="215"/>
        <v>214.86113503193681</v>
      </c>
      <c r="V144" s="240">
        <f t="shared" ref="V144" si="221">V143*(1+V$14)</f>
        <v>150.49893898305501</v>
      </c>
    </row>
    <row r="145" spans="1:22" s="63" customFormat="1" hidden="1">
      <c r="A145" s="102">
        <f t="shared" si="151"/>
        <v>2139</v>
      </c>
      <c r="B145" s="74">
        <f t="shared" si="217"/>
        <v>138.37029933910483</v>
      </c>
      <c r="C145" s="74">
        <f t="shared" ref="C145:E145" si="222">C144*(1+C$14)</f>
        <v>191.08042251999922</v>
      </c>
      <c r="D145" s="74">
        <f t="shared" si="222"/>
        <v>252.78578202241837</v>
      </c>
      <c r="E145" s="74">
        <f t="shared" si="222"/>
        <v>195.08433341450731</v>
      </c>
      <c r="F145" s="74">
        <f t="shared" si="217"/>
        <v>250.51353969234219</v>
      </c>
      <c r="G145" s="74">
        <f t="shared" si="217"/>
        <v>361.71843491437414</v>
      </c>
      <c r="H145" s="74">
        <f t="shared" si="217"/>
        <v>360.55600385770492</v>
      </c>
      <c r="I145" s="74">
        <f t="shared" si="217"/>
        <v>135.43227433544237</v>
      </c>
      <c r="J145" s="74">
        <f t="shared" si="217"/>
        <v>205.19618201345295</v>
      </c>
      <c r="K145" s="74">
        <f t="shared" si="217"/>
        <v>140.44324707277491</v>
      </c>
      <c r="L145" s="74">
        <f t="shared" si="217"/>
        <v>172.35383952405908</v>
      </c>
      <c r="M145" s="74">
        <f t="shared" si="217"/>
        <v>225.66817811586753</v>
      </c>
      <c r="N145" s="74">
        <f t="shared" si="217"/>
        <v>515.74883360413889</v>
      </c>
      <c r="O145" s="74">
        <f t="shared" si="217"/>
        <v>196.68391911966717</v>
      </c>
      <c r="P145" s="74">
        <f t="shared" si="217"/>
        <v>141.9094867378287</v>
      </c>
      <c r="Q145" s="74">
        <f t="shared" si="217"/>
        <v>136.69595909360109</v>
      </c>
      <c r="R145" s="74">
        <f t="shared" si="217"/>
        <v>280.0536357021976</v>
      </c>
      <c r="S145" s="74">
        <f t="shared" si="217"/>
        <v>134.96720831668978</v>
      </c>
      <c r="T145" s="74">
        <f t="shared" si="215"/>
        <v>180.81624664662158</v>
      </c>
      <c r="U145" s="74">
        <f t="shared" si="215"/>
        <v>223.11180261716319</v>
      </c>
      <c r="V145" s="240">
        <f t="shared" ref="V145" si="223">V144*(1+V$14)</f>
        <v>156.27809824000431</v>
      </c>
    </row>
    <row r="146" spans="1:22" s="63" customFormat="1" hidden="1">
      <c r="A146" s="102">
        <f t="shared" si="151"/>
        <v>2140</v>
      </c>
      <c r="B146" s="74">
        <f t="shared" si="217"/>
        <v>143.68371883372646</v>
      </c>
      <c r="C146" s="74">
        <f t="shared" ref="C146:E146" si="224">C145*(1+C$14)</f>
        <v>198.4179107447672</v>
      </c>
      <c r="D146" s="74">
        <f t="shared" si="224"/>
        <v>262.49275605207924</v>
      </c>
      <c r="E146" s="74">
        <f t="shared" si="224"/>
        <v>202.57557181762439</v>
      </c>
      <c r="F146" s="74">
        <f t="shared" si="217"/>
        <v>260.13325961652811</v>
      </c>
      <c r="G146" s="74">
        <f t="shared" si="217"/>
        <v>375.6084228150861</v>
      </c>
      <c r="H146" s="74">
        <f t="shared" si="217"/>
        <v>374.40135440584078</v>
      </c>
      <c r="I146" s="74">
        <f t="shared" si="217"/>
        <v>140.63287366992336</v>
      </c>
      <c r="J146" s="74">
        <f t="shared" si="217"/>
        <v>213.07571540276953</v>
      </c>
      <c r="K146" s="74">
        <f t="shared" si="217"/>
        <v>145.83626776036945</v>
      </c>
      <c r="L146" s="74">
        <f t="shared" si="217"/>
        <v>178.97222696178295</v>
      </c>
      <c r="M146" s="74">
        <f t="shared" si="217"/>
        <v>234.33383615551685</v>
      </c>
      <c r="N146" s="74">
        <f t="shared" si="217"/>
        <v>535.55358881453787</v>
      </c>
      <c r="O146" s="74">
        <f t="shared" si="217"/>
        <v>204.23658161386237</v>
      </c>
      <c r="P146" s="74">
        <f t="shared" si="217"/>
        <v>147.35881102856132</v>
      </c>
      <c r="Q146" s="74">
        <f t="shared" si="217"/>
        <v>141.94508392279536</v>
      </c>
      <c r="R146" s="74">
        <f t="shared" si="217"/>
        <v>290.80769531316196</v>
      </c>
      <c r="S146" s="74">
        <f t="shared" si="217"/>
        <v>140.14994911605066</v>
      </c>
      <c r="T146" s="74">
        <f t="shared" si="215"/>
        <v>187.75959051785185</v>
      </c>
      <c r="U146" s="74">
        <f t="shared" si="215"/>
        <v>231.67929583766227</v>
      </c>
      <c r="V146" s="240">
        <f t="shared" ref="V146" si="225">V145*(1+V$14)</f>
        <v>162.27917721242048</v>
      </c>
    </row>
    <row r="147" spans="1:22" s="63" customFormat="1" hidden="1">
      <c r="A147" s="102">
        <f t="shared" si="151"/>
        <v>2141</v>
      </c>
      <c r="B147" s="74">
        <f t="shared" si="217"/>
        <v>149.20117363694155</v>
      </c>
      <c r="C147" s="74">
        <f t="shared" ref="C147:E147" si="226">C146*(1+C$14)</f>
        <v>206.03715851736627</v>
      </c>
      <c r="D147" s="74">
        <f t="shared" si="226"/>
        <v>272.5724778844791</v>
      </c>
      <c r="E147" s="74">
        <f t="shared" si="226"/>
        <v>210.35447377542116</v>
      </c>
      <c r="F147" s="74">
        <f t="shared" si="217"/>
        <v>270.12237678580277</v>
      </c>
      <c r="G147" s="74">
        <f t="shared" si="217"/>
        <v>390.03178625118539</v>
      </c>
      <c r="H147" s="74">
        <f t="shared" si="217"/>
        <v>388.77836641502506</v>
      </c>
      <c r="I147" s="74">
        <f t="shared" si="217"/>
        <v>146.03317601884842</v>
      </c>
      <c r="J147" s="74">
        <f t="shared" si="217"/>
        <v>221.25782287423587</v>
      </c>
      <c r="K147" s="74">
        <f t="shared" si="217"/>
        <v>151.43638044236764</v>
      </c>
      <c r="L147" s="74">
        <f t="shared" si="217"/>
        <v>185.84476047711541</v>
      </c>
      <c r="M147" s="74">
        <f t="shared" si="217"/>
        <v>243.33225546388869</v>
      </c>
      <c r="N147" s="74">
        <f t="shared" si="217"/>
        <v>556.11884662501609</v>
      </c>
      <c r="O147" s="74">
        <f t="shared" si="217"/>
        <v>212.07926634783468</v>
      </c>
      <c r="P147" s="74">
        <f t="shared" si="217"/>
        <v>153.01738937205806</v>
      </c>
      <c r="Q147" s="74">
        <f t="shared" si="217"/>
        <v>147.39577514543069</v>
      </c>
      <c r="R147" s="74">
        <f t="shared" si="217"/>
        <v>301.97471081318736</v>
      </c>
      <c r="S147" s="74">
        <f t="shared" si="217"/>
        <v>145.53170716210701</v>
      </c>
      <c r="T147" s="74">
        <f t="shared" si="215"/>
        <v>194.96955879373735</v>
      </c>
      <c r="U147" s="74">
        <f t="shared" si="215"/>
        <v>240.57578079782849</v>
      </c>
      <c r="V147" s="240">
        <f t="shared" ref="V147" si="227">V146*(1+V$14)</f>
        <v>168.51069761737742</v>
      </c>
    </row>
    <row r="148" spans="1:22" s="63" customFormat="1" hidden="1">
      <c r="A148" s="102">
        <f t="shared" si="151"/>
        <v>2142</v>
      </c>
      <c r="B148" s="74">
        <f t="shared" si="217"/>
        <v>154.9304987046001</v>
      </c>
      <c r="C148" s="74">
        <f t="shared" ref="C148:E148" si="228">C147*(1+C$14)</f>
        <v>213.94898540443313</v>
      </c>
      <c r="D148" s="74">
        <f t="shared" si="228"/>
        <v>283.0392610352431</v>
      </c>
      <c r="E148" s="74">
        <f t="shared" si="228"/>
        <v>218.43208556839733</v>
      </c>
      <c r="F148" s="74">
        <f t="shared" si="217"/>
        <v>280.49507605437759</v>
      </c>
      <c r="G148" s="74">
        <f t="shared" si="217"/>
        <v>405.00900684323091</v>
      </c>
      <c r="H148" s="74">
        <f t="shared" si="217"/>
        <v>403.70745568536199</v>
      </c>
      <c r="I148" s="74">
        <f t="shared" si="217"/>
        <v>151.64084997797221</v>
      </c>
      <c r="J148" s="74">
        <f t="shared" si="217"/>
        <v>229.75412327260653</v>
      </c>
      <c r="K148" s="74">
        <f t="shared" si="217"/>
        <v>157.25153745135455</v>
      </c>
      <c r="L148" s="74">
        <f t="shared" si="217"/>
        <v>192.98119927943665</v>
      </c>
      <c r="M148" s="74">
        <f t="shared" si="217"/>
        <v>252.676214073702</v>
      </c>
      <c r="N148" s="74">
        <f t="shared" si="217"/>
        <v>577.47381033541672</v>
      </c>
      <c r="O148" s="74">
        <f t="shared" si="217"/>
        <v>220.22311017559153</v>
      </c>
      <c r="P148" s="74">
        <f t="shared" si="217"/>
        <v>158.89325712394509</v>
      </c>
      <c r="Q148" s="74">
        <f t="shared" si="217"/>
        <v>153.05577291101523</v>
      </c>
      <c r="R148" s="74">
        <f t="shared" si="217"/>
        <v>313.57053970841378</v>
      </c>
      <c r="S148" s="74">
        <f t="shared" si="217"/>
        <v>151.12012471713192</v>
      </c>
      <c r="T148" s="74">
        <f t="shared" si="215"/>
        <v>202.45638985141687</v>
      </c>
      <c r="U148" s="74">
        <f t="shared" si="215"/>
        <v>249.8138907804651</v>
      </c>
      <c r="V148" s="240">
        <f t="shared" ref="V148" si="229">V147*(1+V$14)</f>
        <v>174.98150840588471</v>
      </c>
    </row>
    <row r="149" spans="1:22" s="63" customFormat="1" hidden="1">
      <c r="A149" s="102">
        <f t="shared" si="151"/>
        <v>2143</v>
      </c>
      <c r="B149" s="74">
        <f t="shared" si="217"/>
        <v>160.87982985485675</v>
      </c>
      <c r="C149" s="74">
        <f t="shared" ref="C149:E149" si="230">C148*(1+C$14)</f>
        <v>222.16462644396336</v>
      </c>
      <c r="D149" s="74">
        <f t="shared" si="230"/>
        <v>293.90796865899642</v>
      </c>
      <c r="E149" s="74">
        <f t="shared" si="230"/>
        <v>226.81987765422377</v>
      </c>
      <c r="F149" s="74">
        <f t="shared" si="217"/>
        <v>291.26608697486569</v>
      </c>
      <c r="G149" s="74">
        <f t="shared" si="217"/>
        <v>420.56135270601095</v>
      </c>
      <c r="H149" s="74">
        <f t="shared" si="217"/>
        <v>419.20982198367989</v>
      </c>
      <c r="I149" s="74">
        <f t="shared" si="217"/>
        <v>157.46385861712633</v>
      </c>
      <c r="J149" s="74">
        <f t="shared" si="217"/>
        <v>238.57668160627463</v>
      </c>
      <c r="K149" s="74">
        <f t="shared" si="217"/>
        <v>163.28999648948655</v>
      </c>
      <c r="L149" s="74">
        <f t="shared" si="217"/>
        <v>200.39167733176703</v>
      </c>
      <c r="M149" s="74">
        <f t="shared" si="217"/>
        <v>262.37898069413217</v>
      </c>
      <c r="N149" s="74">
        <f t="shared" si="217"/>
        <v>599.64880465229669</v>
      </c>
      <c r="O149" s="74">
        <f t="shared" si="217"/>
        <v>228.67967760633425</v>
      </c>
      <c r="P149" s="74">
        <f t="shared" si="217"/>
        <v>164.99475819750458</v>
      </c>
      <c r="Q149" s="74">
        <f t="shared" si="217"/>
        <v>158.9331145907982</v>
      </c>
      <c r="R149" s="74">
        <f t="shared" si="217"/>
        <v>325.61164843321689</v>
      </c>
      <c r="S149" s="74">
        <f t="shared" si="217"/>
        <v>156.92313750626977</v>
      </c>
      <c r="T149" s="74">
        <f t="shared" si="215"/>
        <v>210.23071522171128</v>
      </c>
      <c r="U149" s="74">
        <f t="shared" si="215"/>
        <v>259.40674418643493</v>
      </c>
      <c r="V149" s="240">
        <f t="shared" ref="V149" si="231">V148*(1+V$14)</f>
        <v>181.70079832867069</v>
      </c>
    </row>
    <row r="150" spans="1:22" s="63" customFormat="1" hidden="1">
      <c r="A150" s="102">
        <f t="shared" si="151"/>
        <v>2144</v>
      </c>
      <c r="B150" s="74">
        <f t="shared" si="217"/>
        <v>167.05761532128324</v>
      </c>
      <c r="C150" s="74">
        <f t="shared" ref="C150:E150" si="232">C149*(1+C$14)</f>
        <v>230.69574809941156</v>
      </c>
      <c r="D150" s="74">
        <f t="shared" si="232"/>
        <v>305.19403465550187</v>
      </c>
      <c r="E150" s="74">
        <f t="shared" si="232"/>
        <v>235.52976095614596</v>
      </c>
      <c r="F150" s="74">
        <f t="shared" si="217"/>
        <v>302.45070471470052</v>
      </c>
      <c r="G150" s="74">
        <f t="shared" si="217"/>
        <v>436.71090864992175</v>
      </c>
      <c r="H150" s="74">
        <f t="shared" si="217"/>
        <v>435.3074791478532</v>
      </c>
      <c r="I150" s="74">
        <f t="shared" si="217"/>
        <v>163.51047078802398</v>
      </c>
      <c r="J150" s="74">
        <f t="shared" si="217"/>
        <v>247.73802617995557</v>
      </c>
      <c r="K150" s="74">
        <f t="shared" si="217"/>
        <v>169.56033235468283</v>
      </c>
      <c r="L150" s="74">
        <f t="shared" si="217"/>
        <v>208.08671774130687</v>
      </c>
      <c r="M150" s="74">
        <f t="shared" si="217"/>
        <v>272.45433355278686</v>
      </c>
      <c r="N150" s="74">
        <f t="shared" si="217"/>
        <v>622.67531875094483</v>
      </c>
      <c r="O150" s="74">
        <f t="shared" si="217"/>
        <v>237.4609772264175</v>
      </c>
      <c r="P150" s="74">
        <f t="shared" si="217"/>
        <v>171.33055691228876</v>
      </c>
      <c r="Q150" s="74">
        <f t="shared" si="217"/>
        <v>165.03614619108484</v>
      </c>
      <c r="R150" s="74">
        <f t="shared" si="217"/>
        <v>338.1151357330524</v>
      </c>
      <c r="S150" s="74">
        <f t="shared" si="217"/>
        <v>162.94898598651054</v>
      </c>
      <c r="T150" s="74">
        <f t="shared" si="215"/>
        <v>218.30357468622498</v>
      </c>
      <c r="U150" s="74">
        <f t="shared" si="215"/>
        <v>269.36796316319402</v>
      </c>
      <c r="V150" s="240">
        <f t="shared" ref="V150" si="233">V149*(1+V$14)</f>
        <v>188.67810898449164</v>
      </c>
    </row>
    <row r="151" spans="1:22" s="63" customFormat="1" hidden="1">
      <c r="A151" s="102">
        <f t="shared" si="151"/>
        <v>2145</v>
      </c>
      <c r="B151" s="74">
        <f t="shared" si="217"/>
        <v>173.4726277496205</v>
      </c>
      <c r="C151" s="74">
        <f t="shared" ref="C151:E151" si="234">C150*(1+C$14)</f>
        <v>239.55446482642895</v>
      </c>
      <c r="D151" s="74">
        <f t="shared" si="234"/>
        <v>316.91348558627311</v>
      </c>
      <c r="E151" s="74">
        <f t="shared" si="234"/>
        <v>244.57410377686196</v>
      </c>
      <c r="F151" s="74">
        <f t="shared" si="217"/>
        <v>314.064811775745</v>
      </c>
      <c r="G151" s="74">
        <f t="shared" si="217"/>
        <v>453.48060754207876</v>
      </c>
      <c r="H151" s="74">
        <f t="shared" si="217"/>
        <v>452.02328634713075</v>
      </c>
      <c r="I151" s="74">
        <f t="shared" si="217"/>
        <v>169.78927286628411</v>
      </c>
      <c r="J151" s="74">
        <f t="shared" si="217"/>
        <v>257.25116638526583</v>
      </c>
      <c r="K151" s="74">
        <f t="shared" si="217"/>
        <v>176.07144911710265</v>
      </c>
      <c r="L151" s="74">
        <f t="shared" si="217"/>
        <v>216.07724770257306</v>
      </c>
      <c r="M151" s="74">
        <f t="shared" si="217"/>
        <v>282.91657996121387</v>
      </c>
      <c r="N151" s="74">
        <f t="shared" si="217"/>
        <v>646.58605099098111</v>
      </c>
      <c r="O151" s="74">
        <f t="shared" si="217"/>
        <v>246.57947875191192</v>
      </c>
      <c r="P151" s="74">
        <f t="shared" si="217"/>
        <v>177.90965029772065</v>
      </c>
      <c r="Q151" s="74">
        <f t="shared" si="217"/>
        <v>171.3735342048225</v>
      </c>
      <c r="R151" s="74">
        <f t="shared" si="217"/>
        <v>351.09875694520161</v>
      </c>
      <c r="S151" s="74">
        <f t="shared" si="217"/>
        <v>169.20622704839255</v>
      </c>
      <c r="T151" s="74">
        <f t="shared" si="215"/>
        <v>226.68643195417602</v>
      </c>
      <c r="U151" s="74">
        <f t="shared" si="215"/>
        <v>279.71169294866064</v>
      </c>
      <c r="V151" s="240">
        <f t="shared" ref="V151" si="235">V150*(1+V$14)</f>
        <v>195.92334836949613</v>
      </c>
    </row>
    <row r="152" spans="1:22" s="63" customFormat="1" hidden="1">
      <c r="A152" s="102">
        <f t="shared" si="151"/>
        <v>2146</v>
      </c>
      <c r="B152" s="74">
        <f t="shared" si="217"/>
        <v>180.13397665520591</v>
      </c>
      <c r="C152" s="74">
        <f t="shared" ref="C152:E152" si="236">C151*(1+C$14)</f>
        <v>248.75335627576382</v>
      </c>
      <c r="D152" s="74">
        <f t="shared" si="236"/>
        <v>329.08296343278602</v>
      </c>
      <c r="E152" s="74">
        <f t="shared" si="236"/>
        <v>253.96574936189344</v>
      </c>
      <c r="F152" s="74">
        <f t="shared" si="217"/>
        <v>326.12490054793358</v>
      </c>
      <c r="G152" s="74">
        <f t="shared" si="217"/>
        <v>470.89426287169459</v>
      </c>
      <c r="H152" s="74">
        <f t="shared" si="217"/>
        <v>469.38098054286058</v>
      </c>
      <c r="I152" s="74">
        <f t="shared" si="217"/>
        <v>176.30918094434941</v>
      </c>
      <c r="J152" s="74">
        <f t="shared" si="217"/>
        <v>267.12961117446002</v>
      </c>
      <c r="K152" s="74">
        <f t="shared" si="217"/>
        <v>182.83259276319939</v>
      </c>
      <c r="L152" s="74">
        <f t="shared" si="217"/>
        <v>224.37461401435186</v>
      </c>
      <c r="M152" s="74">
        <f t="shared" si="217"/>
        <v>293.7805766317245</v>
      </c>
      <c r="N152" s="74">
        <f t="shared" si="217"/>
        <v>671.41495534903481</v>
      </c>
      <c r="O152" s="74">
        <f t="shared" si="217"/>
        <v>256.04813073598535</v>
      </c>
      <c r="P152" s="74">
        <f t="shared" si="217"/>
        <v>184.74138086915312</v>
      </c>
      <c r="Q152" s="74">
        <f t="shared" si="217"/>
        <v>177.95427791828769</v>
      </c>
      <c r="R152" s="74">
        <f t="shared" si="217"/>
        <v>364.58094921189735</v>
      </c>
      <c r="S152" s="74">
        <f t="shared" si="217"/>
        <v>175.70374616705081</v>
      </c>
      <c r="T152" s="74">
        <f t="shared" si="215"/>
        <v>235.39119094121637</v>
      </c>
      <c r="U152" s="74">
        <f t="shared" si="215"/>
        <v>290.45262195788922</v>
      </c>
      <c r="V152" s="240">
        <f t="shared" ref="V152" si="237">V151*(1+V$14)</f>
        <v>203.44680494688478</v>
      </c>
    </row>
    <row r="153" spans="1:22" s="63" customFormat="1" hidden="1">
      <c r="A153" s="102">
        <f t="shared" si="151"/>
        <v>2147</v>
      </c>
      <c r="B153" s="74">
        <f t="shared" si="217"/>
        <v>187.05112135876581</v>
      </c>
      <c r="C153" s="74">
        <f t="shared" ref="C153:E153" si="238">C152*(1+C$14)</f>
        <v>258.30548515675315</v>
      </c>
      <c r="D153" s="74">
        <f t="shared" si="238"/>
        <v>341.719749228605</v>
      </c>
      <c r="E153" s="74">
        <f t="shared" si="238"/>
        <v>263.71803413739013</v>
      </c>
      <c r="F153" s="74">
        <f t="shared" si="217"/>
        <v>338.64809672897422</v>
      </c>
      <c r="G153" s="74">
        <f t="shared" si="217"/>
        <v>488.97660256596765</v>
      </c>
      <c r="H153" s="74">
        <f t="shared" si="217"/>
        <v>487.40521019570645</v>
      </c>
      <c r="I153" s="74">
        <f t="shared" si="217"/>
        <v>183.07945349261243</v>
      </c>
      <c r="J153" s="74">
        <f t="shared" si="217"/>
        <v>277.38738824355926</v>
      </c>
      <c r="K153" s="74">
        <f t="shared" si="217"/>
        <v>189.85336432530625</v>
      </c>
      <c r="L153" s="74">
        <f t="shared" si="217"/>
        <v>232.99059919250297</v>
      </c>
      <c r="M153" s="74">
        <f t="shared" si="217"/>
        <v>305.06175077438274</v>
      </c>
      <c r="N153" s="74">
        <f t="shared" si="217"/>
        <v>697.19728963443777</v>
      </c>
      <c r="O153" s="74">
        <f t="shared" si="217"/>
        <v>265.88037895624717</v>
      </c>
      <c r="P153" s="74">
        <f t="shared" si="217"/>
        <v>191.83544989452861</v>
      </c>
      <c r="Q153" s="74">
        <f t="shared" si="217"/>
        <v>184.78772219034994</v>
      </c>
      <c r="R153" s="74">
        <f t="shared" si="217"/>
        <v>378.58085766163418</v>
      </c>
      <c r="S153" s="74">
        <f t="shared" si="217"/>
        <v>182.45077001986556</v>
      </c>
      <c r="T153" s="74">
        <f t="shared" si="215"/>
        <v>244.43021267335908</v>
      </c>
      <c r="U153" s="74">
        <f t="shared" si="215"/>
        <v>301.60600264107217</v>
      </c>
      <c r="V153" s="240">
        <f t="shared" ref="V153" si="239">V152*(1+V$14)</f>
        <v>211.25916225684514</v>
      </c>
    </row>
    <row r="154" spans="1:22" s="63" customFormat="1" hidden="1">
      <c r="A154" s="102">
        <f t="shared" si="151"/>
        <v>2148</v>
      </c>
      <c r="B154" s="74">
        <f t="shared" si="217"/>
        <v>194.23388441894241</v>
      </c>
      <c r="C154" s="74">
        <f t="shared" ref="C154:E154" si="240">C153*(1+C$14)</f>
        <v>268.22441578677245</v>
      </c>
      <c r="D154" s="74">
        <f t="shared" si="240"/>
        <v>354.84178759898344</v>
      </c>
      <c r="E154" s="74">
        <f t="shared" si="240"/>
        <v>273.84480664826589</v>
      </c>
      <c r="F154" s="74">
        <f t="shared" si="217"/>
        <v>351.65218364336681</v>
      </c>
      <c r="G154" s="74">
        <f t="shared" si="217"/>
        <v>507.75330410450078</v>
      </c>
      <c r="H154" s="74">
        <f t="shared" si="217"/>
        <v>506.12157026722156</v>
      </c>
      <c r="I154" s="74">
        <f t="shared" si="217"/>
        <v>190.10970450672875</v>
      </c>
      <c r="J154" s="74">
        <f t="shared" si="217"/>
        <v>288.03906395211192</v>
      </c>
      <c r="K154" s="74">
        <f t="shared" si="217"/>
        <v>197.143733515398</v>
      </c>
      <c r="L154" s="74">
        <f t="shared" si="217"/>
        <v>241.93743820149507</v>
      </c>
      <c r="M154" s="74">
        <f t="shared" si="217"/>
        <v>316.77612200411903</v>
      </c>
      <c r="N154" s="74">
        <f t="shared" si="217"/>
        <v>723.96966555640017</v>
      </c>
      <c r="O154" s="74">
        <f t="shared" si="217"/>
        <v>276.09018550816705</v>
      </c>
      <c r="P154" s="74">
        <f t="shared" si="217"/>
        <v>199.2019311704785</v>
      </c>
      <c r="Q154" s="74">
        <f t="shared" si="217"/>
        <v>191.88357072245938</v>
      </c>
      <c r="R154" s="74">
        <f t="shared" si="217"/>
        <v>393.11836259584095</v>
      </c>
      <c r="S154" s="74">
        <f t="shared" si="217"/>
        <v>189.4568795886284</v>
      </c>
      <c r="T154" s="74">
        <f t="shared" si="215"/>
        <v>253.81633284001606</v>
      </c>
      <c r="U154" s="74">
        <f t="shared" si="215"/>
        <v>313.18767314248936</v>
      </c>
      <c r="V154" s="240">
        <f t="shared" ref="V154" si="241">V153*(1+V$14)</f>
        <v>219.37151408750799</v>
      </c>
    </row>
    <row r="155" spans="1:22" s="63" customFormat="1" hidden="1">
      <c r="A155" s="102">
        <f t="shared" si="151"/>
        <v>2149</v>
      </c>
      <c r="B155" s="74">
        <f t="shared" si="217"/>
        <v>201.6924655806298</v>
      </c>
      <c r="C155" s="74">
        <f t="shared" ref="C155:E155" si="242">C154*(1+C$14)</f>
        <v>278.52423335298454</v>
      </c>
      <c r="D155" s="74">
        <f t="shared" si="242"/>
        <v>368.46771224278439</v>
      </c>
      <c r="E155" s="74">
        <f t="shared" si="242"/>
        <v>284.36044722355928</v>
      </c>
      <c r="F155" s="74">
        <f t="shared" si="217"/>
        <v>365.15562749527209</v>
      </c>
      <c r="G155" s="74">
        <f t="shared" si="217"/>
        <v>527.25103098211366</v>
      </c>
      <c r="H155" s="74">
        <f t="shared" si="217"/>
        <v>525.5566385654829</v>
      </c>
      <c r="I155" s="74">
        <f t="shared" si="217"/>
        <v>197.40991715978714</v>
      </c>
      <c r="J155" s="74">
        <f t="shared" si="217"/>
        <v>299.09976400787303</v>
      </c>
      <c r="K155" s="74">
        <f t="shared" si="217"/>
        <v>204.71405288238927</v>
      </c>
      <c r="L155" s="74">
        <f t="shared" si="217"/>
        <v>251.22783582843249</v>
      </c>
      <c r="M155" s="74">
        <f t="shared" si="217"/>
        <v>328.94032508907719</v>
      </c>
      <c r="N155" s="74">
        <f t="shared" si="217"/>
        <v>751.77010071376594</v>
      </c>
      <c r="O155" s="74">
        <f t="shared" si="217"/>
        <v>286.69204863168068</v>
      </c>
      <c r="P155" s="74">
        <f t="shared" si="217"/>
        <v>206.85128532742488</v>
      </c>
      <c r="Q155" s="74">
        <f t="shared" si="217"/>
        <v>199.25189983820181</v>
      </c>
      <c r="R155" s="74">
        <f t="shared" si="217"/>
        <v>408.21410771952122</v>
      </c>
      <c r="S155" s="74">
        <f t="shared" si="217"/>
        <v>196.73202376483172</v>
      </c>
      <c r="T155" s="74">
        <f t="shared" si="215"/>
        <v>263.56288002107266</v>
      </c>
      <c r="U155" s="74">
        <f t="shared" si="215"/>
        <v>325.21407979116094</v>
      </c>
      <c r="V155" s="240">
        <f t="shared" ref="V155" si="243">V154*(1+V$14)</f>
        <v>227.7953802284683</v>
      </c>
    </row>
    <row r="156" spans="1:22" s="63" customFormat="1" hidden="1">
      <c r="A156" s="102">
        <f t="shared" si="151"/>
        <v>2150</v>
      </c>
      <c r="B156" s="74">
        <f t="shared" si="217"/>
        <v>209.43745625892598</v>
      </c>
      <c r="C156" s="74">
        <f t="shared" ref="C156:E156" si="244">C155*(1+C$14)</f>
        <v>289.21956391373914</v>
      </c>
      <c r="D156" s="74">
        <f t="shared" si="244"/>
        <v>382.61687239290728</v>
      </c>
      <c r="E156" s="74">
        <f t="shared" si="244"/>
        <v>295.27988839694393</v>
      </c>
      <c r="F156" s="74">
        <f t="shared" si="217"/>
        <v>379.17760359109053</v>
      </c>
      <c r="G156" s="74">
        <f t="shared" si="217"/>
        <v>547.49747057182685</v>
      </c>
      <c r="H156" s="74">
        <f t="shared" si="217"/>
        <v>545.73801348639745</v>
      </c>
      <c r="I156" s="74">
        <f t="shared" si="217"/>
        <v>204.99045797872296</v>
      </c>
      <c r="J156" s="74">
        <f t="shared" si="217"/>
        <v>310.58519494577536</v>
      </c>
      <c r="K156" s="74">
        <f t="shared" si="217"/>
        <v>212.57507251307302</v>
      </c>
      <c r="L156" s="74">
        <f t="shared" si="217"/>
        <v>260.87498472424431</v>
      </c>
      <c r="M156" s="74">
        <f t="shared" si="217"/>
        <v>341.57163357249777</v>
      </c>
      <c r="N156" s="74">
        <f t="shared" si="217"/>
        <v>780.63807258117458</v>
      </c>
      <c r="O156" s="74">
        <f t="shared" si="217"/>
        <v>297.7010232991372</v>
      </c>
      <c r="P156" s="74">
        <f t="shared" si="217"/>
        <v>214.794374683998</v>
      </c>
      <c r="Q156" s="74">
        <f t="shared" si="217"/>
        <v>206.90317279198877</v>
      </c>
      <c r="R156" s="74">
        <f t="shared" si="217"/>
        <v>423.88952945595082</v>
      </c>
      <c r="S156" s="74">
        <f t="shared" si="217"/>
        <v>204.28653347740126</v>
      </c>
      <c r="T156" s="74">
        <f t="shared" si="215"/>
        <v>273.68369461388187</v>
      </c>
      <c r="U156" s="74">
        <f t="shared" si="215"/>
        <v>337.70230045514154</v>
      </c>
      <c r="V156" s="240">
        <f t="shared" ref="V156" si="245">V155*(1+V$14)</f>
        <v>236.54272282924148</v>
      </c>
    </row>
    <row r="157" spans="1:22" s="63" customFormat="1" hidden="1">
      <c r="A157" s="102">
        <f t="shared" si="151"/>
        <v>2151</v>
      </c>
      <c r="B157" s="74">
        <f t="shared" si="217"/>
        <v>217.47985457926873</v>
      </c>
      <c r="C157" s="74">
        <f t="shared" ref="C157:E157" si="246">C156*(1+C$14)</f>
        <v>300.32559516802672</v>
      </c>
      <c r="D157" s="74">
        <f t="shared" si="246"/>
        <v>397.30936029279491</v>
      </c>
      <c r="E157" s="74">
        <f t="shared" si="246"/>
        <v>306.61863611138659</v>
      </c>
      <c r="F157" s="74">
        <f t="shared" si="217"/>
        <v>393.73802356898841</v>
      </c>
      <c r="G157" s="74">
        <f t="shared" si="217"/>
        <v>568.52137344178504</v>
      </c>
      <c r="H157" s="74">
        <f t="shared" si="217"/>
        <v>566.6943532042751</v>
      </c>
      <c r="I157" s="74">
        <f t="shared" si="217"/>
        <v>212.86209156510591</v>
      </c>
      <c r="J157" s="74">
        <f t="shared" si="217"/>
        <v>322.51166643169313</v>
      </c>
      <c r="K157" s="74">
        <f t="shared" si="217"/>
        <v>220.73795529757501</v>
      </c>
      <c r="L157" s="74">
        <f t="shared" si="217"/>
        <v>270.89258413765532</v>
      </c>
      <c r="M157" s="74">
        <f t="shared" si="217"/>
        <v>354.68798430168169</v>
      </c>
      <c r="N157" s="74">
        <f t="shared" si="217"/>
        <v>810.61457456829169</v>
      </c>
      <c r="O157" s="74">
        <f t="shared" si="217"/>
        <v>309.13274259382405</v>
      </c>
      <c r="P157" s="74">
        <f t="shared" si="217"/>
        <v>223.04247867186353</v>
      </c>
      <c r="Q157" s="74">
        <f t="shared" si="217"/>
        <v>214.84825462720113</v>
      </c>
      <c r="R157" s="74">
        <f t="shared" si="217"/>
        <v>440.16688738705932</v>
      </c>
      <c r="S157" s="74">
        <f t="shared" si="217"/>
        <v>212.13113636293346</v>
      </c>
      <c r="T157" s="74">
        <f t="shared" si="215"/>
        <v>284.19314848705494</v>
      </c>
      <c r="U157" s="74">
        <f t="shared" si="215"/>
        <v>350.67006879261896</v>
      </c>
      <c r="V157" s="240">
        <f t="shared" ref="V157" si="247">V156*(1+V$14)</f>
        <v>245.62596338588435</v>
      </c>
    </row>
    <row r="158" spans="1:22" s="63" customFormat="1" hidden="1">
      <c r="A158" s="102">
        <f t="shared" si="151"/>
        <v>2152</v>
      </c>
      <c r="B158" s="74">
        <f t="shared" si="217"/>
        <v>225.83108099511264</v>
      </c>
      <c r="C158" s="74">
        <f t="shared" ref="C158:E158" si="248">C157*(1+C$14)</f>
        <v>311.85809802247894</v>
      </c>
      <c r="D158" s="74">
        <f t="shared" si="248"/>
        <v>412.56603972803822</v>
      </c>
      <c r="E158" s="74">
        <f t="shared" si="248"/>
        <v>318.39279173806381</v>
      </c>
      <c r="F158" s="74">
        <f t="shared" si="217"/>
        <v>408.85756367403758</v>
      </c>
      <c r="G158" s="74">
        <f t="shared" si="217"/>
        <v>590.3525941819496</v>
      </c>
      <c r="H158" s="74">
        <f t="shared" si="217"/>
        <v>588.45541636731923</v>
      </c>
      <c r="I158" s="74">
        <f t="shared" si="217"/>
        <v>221.03599588120599</v>
      </c>
      <c r="J158" s="74">
        <f t="shared" si="217"/>
        <v>334.89611442267017</v>
      </c>
      <c r="K158" s="74">
        <f t="shared" si="217"/>
        <v>229.21429278100189</v>
      </c>
      <c r="L158" s="74">
        <f t="shared" si="217"/>
        <v>281.29485936854127</v>
      </c>
      <c r="M158" s="74">
        <f t="shared" si="217"/>
        <v>368.30800289886628</v>
      </c>
      <c r="N158" s="74">
        <f t="shared" si="217"/>
        <v>841.7421742317141</v>
      </c>
      <c r="O158" s="74">
        <f t="shared" si="217"/>
        <v>321.0034399094269</v>
      </c>
      <c r="P158" s="74">
        <f t="shared" si="217"/>
        <v>231.6073098528631</v>
      </c>
      <c r="Q158" s="74">
        <f t="shared" si="217"/>
        <v>223.09842760488564</v>
      </c>
      <c r="R158" s="74">
        <f t="shared" si="217"/>
        <v>457.06929586272241</v>
      </c>
      <c r="S158" s="74">
        <f t="shared" ref="S158:U173" si="249">S157*(1+S$14)</f>
        <v>220.2769719992701</v>
      </c>
      <c r="T158" s="74">
        <f t="shared" si="249"/>
        <v>295.10616538895783</v>
      </c>
      <c r="U158" s="74">
        <f t="shared" si="249"/>
        <v>364.13579943425555</v>
      </c>
      <c r="V158" s="240">
        <f t="shared" ref="V158" si="250">V157*(1+V$14)</f>
        <v>255.0580003799023</v>
      </c>
    </row>
    <row r="159" spans="1:22" s="63" customFormat="1" hidden="1">
      <c r="A159" s="102">
        <f t="shared" si="151"/>
        <v>2153</v>
      </c>
      <c r="B159" s="74">
        <f t="shared" ref="B159:S174" si="251">B158*(1+B$14)</f>
        <v>234.50299450532498</v>
      </c>
      <c r="C159" s="74">
        <f t="shared" ref="C159:E159" si="252">C158*(1+C$14)</f>
        <v>323.83344898654212</v>
      </c>
      <c r="D159" s="74">
        <f t="shared" si="252"/>
        <v>428.40857565359488</v>
      </c>
      <c r="E159" s="74">
        <f t="shared" si="252"/>
        <v>330.61907494080543</v>
      </c>
      <c r="F159" s="74">
        <f t="shared" si="251"/>
        <v>424.55769411912064</v>
      </c>
      <c r="G159" s="74">
        <f t="shared" si="251"/>
        <v>613.0221337985364</v>
      </c>
      <c r="H159" s="74">
        <f t="shared" si="251"/>
        <v>611.05210435582433</v>
      </c>
      <c r="I159" s="74">
        <f t="shared" si="251"/>
        <v>229.52377812304431</v>
      </c>
      <c r="J159" s="74">
        <f t="shared" si="251"/>
        <v>347.75612521650072</v>
      </c>
      <c r="K159" s="74">
        <f t="shared" si="251"/>
        <v>238.01612162379234</v>
      </c>
      <c r="L159" s="74">
        <f t="shared" si="251"/>
        <v>292.09658196829326</v>
      </c>
      <c r="M159" s="74">
        <f t="shared" si="251"/>
        <v>382.45103021018275</v>
      </c>
      <c r="N159" s="74">
        <f t="shared" si="251"/>
        <v>874.06507372221188</v>
      </c>
      <c r="O159" s="74">
        <f t="shared" si="251"/>
        <v>333.32997200194887</v>
      </c>
      <c r="P159" s="74">
        <f t="shared" si="251"/>
        <v>240.50103055121303</v>
      </c>
      <c r="Q159" s="74">
        <f t="shared" si="251"/>
        <v>231.66540722491325</v>
      </c>
      <c r="R159" s="74">
        <f t="shared" si="251"/>
        <v>474.62075682385097</v>
      </c>
      <c r="S159" s="74">
        <f t="shared" si="249"/>
        <v>228.73560772404207</v>
      </c>
      <c r="T159" s="74">
        <f t="shared" si="249"/>
        <v>306.43824213989382</v>
      </c>
      <c r="U159" s="74">
        <f t="shared" si="249"/>
        <v>378.11861413253098</v>
      </c>
      <c r="V159" s="240">
        <f t="shared" ref="V159" si="253">V158*(1+V$14)</f>
        <v>264.85222759449056</v>
      </c>
    </row>
    <row r="160" spans="1:22" s="63" customFormat="1" hidden="1">
      <c r="A160" s="102">
        <f t="shared" si="151"/>
        <v>2154</v>
      </c>
      <c r="B160" s="74">
        <f t="shared" si="251"/>
        <v>243.50790949432945</v>
      </c>
      <c r="C160" s="74">
        <f t="shared" ref="C160:E160" si="254">C159*(1+C$14)</f>
        <v>336.26865342762534</v>
      </c>
      <c r="D160" s="74">
        <f t="shared" si="254"/>
        <v>444.85946495869291</v>
      </c>
      <c r="E160" s="74">
        <f t="shared" si="254"/>
        <v>343.31484741853234</v>
      </c>
      <c r="F160" s="74">
        <f t="shared" si="251"/>
        <v>440.86070957329486</v>
      </c>
      <c r="G160" s="74">
        <f t="shared" si="251"/>
        <v>636.56218373640024</v>
      </c>
      <c r="H160" s="74">
        <f t="shared" si="251"/>
        <v>634.51650516308803</v>
      </c>
      <c r="I160" s="74">
        <f t="shared" si="251"/>
        <v>238.3374912029692</v>
      </c>
      <c r="J160" s="74">
        <f t="shared" si="251"/>
        <v>361.10996042481435</v>
      </c>
      <c r="K160" s="74">
        <f t="shared" si="251"/>
        <v>247.15594069414595</v>
      </c>
      <c r="L160" s="74">
        <f t="shared" si="251"/>
        <v>303.31309071587572</v>
      </c>
      <c r="M160" s="74">
        <f t="shared" si="251"/>
        <v>397.13714977025376</v>
      </c>
      <c r="N160" s="74">
        <f t="shared" si="251"/>
        <v>907.62917255314483</v>
      </c>
      <c r="O160" s="74">
        <f t="shared" si="251"/>
        <v>346.1298429268237</v>
      </c>
      <c r="P160" s="74">
        <f t="shared" si="251"/>
        <v>249.73627012437962</v>
      </c>
      <c r="Q160" s="74">
        <f t="shared" si="251"/>
        <v>240.56135886234992</v>
      </c>
      <c r="R160" s="74">
        <f t="shared" si="251"/>
        <v>492.84619388588686</v>
      </c>
      <c r="S160" s="74">
        <f t="shared" si="249"/>
        <v>237.51905506064529</v>
      </c>
      <c r="T160" s="74">
        <f t="shared" si="249"/>
        <v>318.20547063806572</v>
      </c>
      <c r="U160" s="74">
        <f t="shared" si="249"/>
        <v>392.63836891522016</v>
      </c>
      <c r="V160" s="240">
        <f t="shared" ref="V160" si="255">V159*(1+V$14)</f>
        <v>275.02255313411899</v>
      </c>
    </row>
    <row r="161" spans="1:22" s="63" customFormat="1" hidden="1">
      <c r="A161" s="102">
        <f t="shared" si="151"/>
        <v>2155</v>
      </c>
      <c r="B161" s="74">
        <f t="shared" si="251"/>
        <v>252.8586132189117</v>
      </c>
      <c r="C161" s="74">
        <f t="shared" ref="C161:E161" si="256">C160*(1+C$14)</f>
        <v>349.18136971924616</v>
      </c>
      <c r="D161" s="74">
        <f t="shared" si="256"/>
        <v>461.94206841310671</v>
      </c>
      <c r="E161" s="74">
        <f t="shared" si="256"/>
        <v>356.49813755940397</v>
      </c>
      <c r="F161" s="74">
        <f t="shared" si="251"/>
        <v>457.78976082090935</v>
      </c>
      <c r="G161" s="74">
        <f t="shared" si="251"/>
        <v>661.006171591878</v>
      </c>
      <c r="H161" s="74">
        <f t="shared" si="251"/>
        <v>658.88193896135056</v>
      </c>
      <c r="I161" s="74">
        <f t="shared" si="251"/>
        <v>247.48965086516321</v>
      </c>
      <c r="J161" s="74">
        <f t="shared" si="251"/>
        <v>374.9765829051272</v>
      </c>
      <c r="K161" s="74">
        <f t="shared" si="251"/>
        <v>256.64672881680116</v>
      </c>
      <c r="L161" s="74">
        <f t="shared" si="251"/>
        <v>314.96031339936536</v>
      </c>
      <c r="M161" s="74">
        <f t="shared" si="251"/>
        <v>412.38721632143148</v>
      </c>
      <c r="N161" s="74">
        <f t="shared" si="251"/>
        <v>942.48213277918558</v>
      </c>
      <c r="O161" s="74">
        <f t="shared" si="251"/>
        <v>359.42122889521374</v>
      </c>
      <c r="P161" s="74">
        <f t="shared" si="251"/>
        <v>259.32614289715576</v>
      </c>
      <c r="Q161" s="74">
        <f t="shared" si="251"/>
        <v>249.79891504266416</v>
      </c>
      <c r="R161" s="74">
        <f t="shared" si="251"/>
        <v>511.77148773110491</v>
      </c>
      <c r="S161" s="74">
        <f t="shared" si="249"/>
        <v>246.63978677497406</v>
      </c>
      <c r="T161" s="74">
        <f t="shared" si="249"/>
        <v>330.42456071056745</v>
      </c>
      <c r="U161" s="74">
        <f t="shared" si="249"/>
        <v>407.71568228156463</v>
      </c>
      <c r="V161" s="240">
        <f t="shared" ref="V161" si="257">V160*(1+V$14)</f>
        <v>285.58341917446916</v>
      </c>
    </row>
    <row r="162" spans="1:22" s="63" customFormat="1" hidden="1">
      <c r="A162" s="102">
        <f t="shared" si="151"/>
        <v>2156</v>
      </c>
      <c r="B162" s="74">
        <f t="shared" si="251"/>
        <v>262.5683839665179</v>
      </c>
      <c r="C162" s="74">
        <f t="shared" ref="C162:E162" si="258">C161*(1+C$14)</f>
        <v>362.58993431646519</v>
      </c>
      <c r="D162" s="74">
        <f t="shared" si="258"/>
        <v>479.68064384016998</v>
      </c>
      <c r="E162" s="74">
        <f t="shared" si="258"/>
        <v>370.18766604168508</v>
      </c>
      <c r="F162" s="74">
        <f t="shared" si="251"/>
        <v>475.36888763643225</v>
      </c>
      <c r="G162" s="74">
        <f t="shared" si="251"/>
        <v>686.38880858100606</v>
      </c>
      <c r="H162" s="74">
        <f t="shared" si="251"/>
        <v>684.18300541746646</v>
      </c>
      <c r="I162" s="74">
        <f t="shared" si="251"/>
        <v>256.99325345838548</v>
      </c>
      <c r="J162" s="74">
        <f t="shared" si="251"/>
        <v>389.37568368868409</v>
      </c>
      <c r="K162" s="74">
        <f t="shared" si="251"/>
        <v>266.5019632033663</v>
      </c>
      <c r="L162" s="74">
        <f t="shared" si="251"/>
        <v>327.05478943390096</v>
      </c>
      <c r="M162" s="74">
        <f t="shared" si="251"/>
        <v>428.22288542817444</v>
      </c>
      <c r="N162" s="74">
        <f t="shared" si="251"/>
        <v>978.67344667790633</v>
      </c>
      <c r="O162" s="74">
        <f t="shared" si="251"/>
        <v>373.22300408478992</v>
      </c>
      <c r="P162" s="74">
        <f t="shared" si="251"/>
        <v>269.28426678440655</v>
      </c>
      <c r="Q162" s="74">
        <f t="shared" si="251"/>
        <v>259.39119338030247</v>
      </c>
      <c r="R162" s="74">
        <f t="shared" si="251"/>
        <v>531.42351285997938</v>
      </c>
      <c r="S162" s="74">
        <f t="shared" si="249"/>
        <v>256.11075458713304</v>
      </c>
      <c r="T162" s="74">
        <f t="shared" si="249"/>
        <v>343.11286384185325</v>
      </c>
      <c r="U162" s="74">
        <f t="shared" si="249"/>
        <v>423.37196448117669</v>
      </c>
      <c r="V162" s="240">
        <f t="shared" ref="V162" si="259">V161*(1+V$14)</f>
        <v>296.54982247076879</v>
      </c>
    </row>
    <row r="163" spans="1:22" s="63" customFormat="1" hidden="1">
      <c r="A163" s="102">
        <f t="shared" si="151"/>
        <v>2157</v>
      </c>
      <c r="B163" s="74">
        <f t="shared" si="251"/>
        <v>272.65100991083216</v>
      </c>
      <c r="C163" s="74">
        <f t="shared" ref="C163:E163" si="260">C162*(1+C$14)</f>
        <v>376.51338779421746</v>
      </c>
      <c r="D163" s="74">
        <f t="shared" si="260"/>
        <v>498.10038056363248</v>
      </c>
      <c r="E163" s="74">
        <f t="shared" si="260"/>
        <v>384.40287241768578</v>
      </c>
      <c r="F163" s="74">
        <f t="shared" si="251"/>
        <v>493.62305292167122</v>
      </c>
      <c r="G163" s="74">
        <f t="shared" si="251"/>
        <v>712.74613883051666</v>
      </c>
      <c r="H163" s="74">
        <f t="shared" si="251"/>
        <v>710.45563282549722</v>
      </c>
      <c r="I163" s="74">
        <f t="shared" si="251"/>
        <v>266.86179439118746</v>
      </c>
      <c r="J163" s="74">
        <f t="shared" si="251"/>
        <v>404.32770994232953</v>
      </c>
      <c r="K163" s="74">
        <f t="shared" si="251"/>
        <v>276.73563859037557</v>
      </c>
      <c r="L163" s="74">
        <f t="shared" si="251"/>
        <v>339.61369334816277</v>
      </c>
      <c r="M163" s="74">
        <f t="shared" si="251"/>
        <v>444.66664422861635</v>
      </c>
      <c r="N163" s="74">
        <f t="shared" si="251"/>
        <v>1016.2545070303379</v>
      </c>
      <c r="O163" s="74">
        <f t="shared" si="251"/>
        <v>387.55476744164582</v>
      </c>
      <c r="P163" s="74">
        <f t="shared" si="251"/>
        <v>279.62478262892779</v>
      </c>
      <c r="Q163" s="74">
        <f t="shared" si="251"/>
        <v>269.3518152061061</v>
      </c>
      <c r="R163" s="74">
        <f t="shared" si="251"/>
        <v>551.83017575380256</v>
      </c>
      <c r="S163" s="74">
        <f t="shared" si="249"/>
        <v>265.94540756327893</v>
      </c>
      <c r="T163" s="74">
        <f t="shared" si="249"/>
        <v>356.28839781338041</v>
      </c>
      <c r="U163" s="74">
        <f t="shared" si="249"/>
        <v>439.62944791725386</v>
      </c>
      <c r="V163" s="240">
        <f t="shared" ref="V163" si="261">V162*(1+V$14)</f>
        <v>307.9373356536463</v>
      </c>
    </row>
    <row r="164" spans="1:22" s="63" customFormat="1" hidden="1">
      <c r="A164" s="102">
        <f t="shared" si="151"/>
        <v>2158</v>
      </c>
      <c r="B164" s="74">
        <f t="shared" si="251"/>
        <v>283.12080869140812</v>
      </c>
      <c r="C164" s="74">
        <f t="shared" ref="C164:E164" si="262">C163*(1+C$14)</f>
        <v>390.97150188551541</v>
      </c>
      <c r="D164" s="74">
        <f t="shared" si="262"/>
        <v>517.22743517727599</v>
      </c>
      <c r="E164" s="74">
        <f t="shared" si="262"/>
        <v>399.16394271852494</v>
      </c>
      <c r="F164" s="74">
        <f t="shared" si="251"/>
        <v>512.5781781538634</v>
      </c>
      <c r="G164" s="74">
        <f t="shared" si="251"/>
        <v>740.11559056160854</v>
      </c>
      <c r="H164" s="74">
        <f t="shared" si="251"/>
        <v>737.73712912599626</v>
      </c>
      <c r="I164" s="74">
        <f t="shared" si="251"/>
        <v>277.10928729580905</v>
      </c>
      <c r="J164" s="74">
        <f t="shared" si="251"/>
        <v>419.85389400411498</v>
      </c>
      <c r="K164" s="74">
        <f t="shared" si="251"/>
        <v>287.36228711224601</v>
      </c>
      <c r="L164" s="74">
        <f t="shared" si="251"/>
        <v>352.65485917273224</v>
      </c>
      <c r="M164" s="74">
        <f t="shared" si="251"/>
        <v>461.74184336699523</v>
      </c>
      <c r="N164" s="74">
        <f t="shared" si="251"/>
        <v>1055.2786801003028</v>
      </c>
      <c r="O164" s="74">
        <f t="shared" si="251"/>
        <v>402.436870511405</v>
      </c>
      <c r="P164" s="74">
        <f t="shared" si="251"/>
        <v>290.3623742818786</v>
      </c>
      <c r="Q164" s="74">
        <f t="shared" si="251"/>
        <v>279.69492491002057</v>
      </c>
      <c r="R164" s="74">
        <f t="shared" si="251"/>
        <v>573.02045450274852</v>
      </c>
      <c r="S164" s="74">
        <f t="shared" si="249"/>
        <v>276.15771121370886</v>
      </c>
      <c r="T164" s="74">
        <f t="shared" si="249"/>
        <v>369.96987228941424</v>
      </c>
      <c r="U164" s="74">
        <f t="shared" si="249"/>
        <v>456.51121871727639</v>
      </c>
      <c r="V164" s="240">
        <f t="shared" ref="V164" si="263">V163*(1+V$14)</f>
        <v>319.76212934274633</v>
      </c>
    </row>
    <row r="165" spans="1:22" s="63" customFormat="1" hidden="1">
      <c r="A165" s="102">
        <f t="shared" si="151"/>
        <v>2159</v>
      </c>
      <c r="B165" s="74">
        <f t="shared" si="251"/>
        <v>293.99264774515819</v>
      </c>
      <c r="C165" s="74">
        <f t="shared" ref="C165:E165" si="264">C164*(1+C$14)</f>
        <v>405.98480755791917</v>
      </c>
      <c r="D165" s="74">
        <f t="shared" si="264"/>
        <v>537.08896868808336</v>
      </c>
      <c r="E165" s="74">
        <f t="shared" si="264"/>
        <v>414.49183811891629</v>
      </c>
      <c r="F165" s="74">
        <f t="shared" si="251"/>
        <v>532.26118019497176</v>
      </c>
      <c r="G165" s="74">
        <f t="shared" si="251"/>
        <v>768.53602923917435</v>
      </c>
      <c r="H165" s="74">
        <f t="shared" si="251"/>
        <v>766.06623488443449</v>
      </c>
      <c r="I165" s="74">
        <f t="shared" si="251"/>
        <v>287.7502839279681</v>
      </c>
      <c r="J165" s="74">
        <f t="shared" si="251"/>
        <v>435.97628353387302</v>
      </c>
      <c r="K165" s="74">
        <f t="shared" si="251"/>
        <v>298.39699893735627</v>
      </c>
      <c r="L165" s="74">
        <f t="shared" si="251"/>
        <v>366.19680576496518</v>
      </c>
      <c r="M165" s="74">
        <f t="shared" si="251"/>
        <v>479.47273015228785</v>
      </c>
      <c r="N165" s="74">
        <f t="shared" si="251"/>
        <v>1095.8013814161545</v>
      </c>
      <c r="O165" s="74">
        <f t="shared" si="251"/>
        <v>417.89044633904297</v>
      </c>
      <c r="P165" s="74">
        <f t="shared" si="251"/>
        <v>301.51228945430273</v>
      </c>
      <c r="Q165" s="74">
        <f t="shared" si="251"/>
        <v>290.43521002656536</v>
      </c>
      <c r="R165" s="74">
        <f t="shared" si="251"/>
        <v>595.02443995565409</v>
      </c>
      <c r="S165" s="74">
        <f t="shared" si="249"/>
        <v>286.76216732431527</v>
      </c>
      <c r="T165" s="74">
        <f t="shared" si="249"/>
        <v>384.17671538532773</v>
      </c>
      <c r="U165" s="74">
        <f t="shared" si="249"/>
        <v>474.04124951601978</v>
      </c>
      <c r="V165" s="240">
        <f t="shared" ref="V165" si="265">V164*(1+V$14)</f>
        <v>332.04099510950778</v>
      </c>
    </row>
    <row r="166" spans="1:22" s="63" customFormat="1" hidden="1">
      <c r="A166" s="102">
        <f t="shared" si="151"/>
        <v>2160</v>
      </c>
      <c r="B166" s="74">
        <f t="shared" si="251"/>
        <v>305.28196541857227</v>
      </c>
      <c r="C166" s="74">
        <f t="shared" ref="C166:E166" si="266">C165*(1+C$14)</f>
        <v>421.57462416814326</v>
      </c>
      <c r="D166" s="74">
        <f t="shared" si="266"/>
        <v>557.71318508570573</v>
      </c>
      <c r="E166" s="74">
        <f t="shared" si="266"/>
        <v>430.40832470268265</v>
      </c>
      <c r="F166" s="74">
        <f t="shared" si="251"/>
        <v>552.70000951445866</v>
      </c>
      <c r="G166" s="74">
        <f t="shared" si="251"/>
        <v>798.04781276195865</v>
      </c>
      <c r="H166" s="74">
        <f t="shared" si="251"/>
        <v>795.48317830399674</v>
      </c>
      <c r="I166" s="74">
        <f t="shared" si="251"/>
        <v>298.79989483080209</v>
      </c>
      <c r="J166" s="74">
        <f t="shared" si="251"/>
        <v>452.71777282157376</v>
      </c>
      <c r="K166" s="74">
        <f t="shared" si="251"/>
        <v>309.85544369655076</v>
      </c>
      <c r="L166" s="74">
        <f t="shared" si="251"/>
        <v>380.25876310633981</v>
      </c>
      <c r="M166" s="74">
        <f t="shared" si="251"/>
        <v>497.88448299013572</v>
      </c>
      <c r="N166" s="74">
        <f t="shared" si="251"/>
        <v>1137.8801544625348</v>
      </c>
      <c r="O166" s="74">
        <f t="shared" si="251"/>
        <v>433.93743947846224</v>
      </c>
      <c r="P166" s="74">
        <f t="shared" si="251"/>
        <v>313.09036136934793</v>
      </c>
      <c r="Q166" s="74">
        <f t="shared" si="251"/>
        <v>301.58792209158548</v>
      </c>
      <c r="R166" s="74">
        <f t="shared" si="251"/>
        <v>617.87337844995125</v>
      </c>
      <c r="S166" s="74">
        <f t="shared" si="249"/>
        <v>297.77383454956896</v>
      </c>
      <c r="T166" s="74">
        <f t="shared" si="249"/>
        <v>398.92910125612428</v>
      </c>
      <c r="U166" s="74">
        <f t="shared" si="249"/>
        <v>492.24443349743495</v>
      </c>
      <c r="V166" s="240">
        <f t="shared" ref="V166" si="267">V165*(1+V$14)</f>
        <v>344.79136932171286</v>
      </c>
    </row>
    <row r="167" spans="1:22" s="63" customFormat="1" hidden="1">
      <c r="A167" s="102">
        <f t="shared" si="151"/>
        <v>2161</v>
      </c>
      <c r="B167" s="74">
        <f t="shared" si="251"/>
        <v>317.00479289064543</v>
      </c>
      <c r="C167" s="74">
        <f t="shared" ref="C167:E167" si="268">C166*(1+C$14)</f>
        <v>437.76308973619996</v>
      </c>
      <c r="D167" s="74">
        <f t="shared" si="268"/>
        <v>579.12937139299686</v>
      </c>
      <c r="E167" s="74">
        <f t="shared" si="268"/>
        <v>446.93600437126565</v>
      </c>
      <c r="F167" s="74">
        <f t="shared" si="251"/>
        <v>573.92368987981388</v>
      </c>
      <c r="G167" s="74">
        <f t="shared" si="251"/>
        <v>828.6928487720179</v>
      </c>
      <c r="H167" s="74">
        <f t="shared" si="251"/>
        <v>826.02973235087018</v>
      </c>
      <c r="I167" s="74">
        <f t="shared" si="251"/>
        <v>310.27381079230486</v>
      </c>
      <c r="J167" s="74">
        <f t="shared" si="251"/>
        <v>470.10213529792219</v>
      </c>
      <c r="K167" s="74">
        <f t="shared" si="251"/>
        <v>321.75389273449832</v>
      </c>
      <c r="L167" s="74">
        <f t="shared" si="251"/>
        <v>394.86069960962328</v>
      </c>
      <c r="M167" s="74">
        <f t="shared" si="251"/>
        <v>517.00324713695693</v>
      </c>
      <c r="N167" s="74">
        <f t="shared" si="251"/>
        <v>1181.5747523938962</v>
      </c>
      <c r="O167" s="74">
        <f t="shared" si="251"/>
        <v>450.60063715443516</v>
      </c>
      <c r="P167" s="74">
        <f t="shared" si="251"/>
        <v>325.11303124593087</v>
      </c>
      <c r="Q167" s="74">
        <f t="shared" si="251"/>
        <v>313.16889829990237</v>
      </c>
      <c r="R167" s="74">
        <f t="shared" si="251"/>
        <v>641.59971618242935</v>
      </c>
      <c r="S167" s="74">
        <f t="shared" si="249"/>
        <v>309.20834979627239</v>
      </c>
      <c r="T167" s="74">
        <f t="shared" si="249"/>
        <v>414.24797874435944</v>
      </c>
      <c r="U167" s="74">
        <f t="shared" si="249"/>
        <v>511.14661974373644</v>
      </c>
      <c r="V167" s="240">
        <f t="shared" ref="V167" si="269">V166*(1+V$14)</f>
        <v>358.03135790366662</v>
      </c>
    </row>
    <row r="168" spans="1:22" s="63" customFormat="1" hidden="1">
      <c r="A168" s="102">
        <f t="shared" si="151"/>
        <v>2162</v>
      </c>
      <c r="B168" s="74">
        <f t="shared" si="251"/>
        <v>329.17777693764623</v>
      </c>
      <c r="C168" s="74">
        <f t="shared" ref="C168:E168" si="270">C167*(1+C$14)</f>
        <v>454.57319238207003</v>
      </c>
      <c r="D168" s="74">
        <f t="shared" si="270"/>
        <v>601.36793925448796</v>
      </c>
      <c r="E168" s="74">
        <f t="shared" si="270"/>
        <v>464.09834693912222</v>
      </c>
      <c r="F168" s="74">
        <f t="shared" si="251"/>
        <v>595.9623595711987</v>
      </c>
      <c r="G168" s="74">
        <f t="shared" si="251"/>
        <v>860.51465416486337</v>
      </c>
      <c r="H168" s="74">
        <f t="shared" si="251"/>
        <v>857.74927407314362</v>
      </c>
      <c r="I168" s="74">
        <f t="shared" si="251"/>
        <v>322.18832512672935</v>
      </c>
      <c r="J168" s="74">
        <f t="shared" si="251"/>
        <v>488.15405729336237</v>
      </c>
      <c r="K168" s="74">
        <f t="shared" si="251"/>
        <v>334.10924221550306</v>
      </c>
      <c r="L168" s="74">
        <f t="shared" si="251"/>
        <v>410.02335047463282</v>
      </c>
      <c r="M168" s="74">
        <f t="shared" si="251"/>
        <v>536.85617182701606</v>
      </c>
      <c r="N168" s="74">
        <f t="shared" si="251"/>
        <v>1226.9472228858219</v>
      </c>
      <c r="O168" s="74">
        <f t="shared" si="251"/>
        <v>467.90370162116545</v>
      </c>
      <c r="P168" s="74">
        <f t="shared" si="251"/>
        <v>337.59737164577461</v>
      </c>
      <c r="Q168" s="74">
        <f t="shared" si="251"/>
        <v>325.1945839946186</v>
      </c>
      <c r="R168" s="74">
        <f t="shared" si="251"/>
        <v>666.23714528383459</v>
      </c>
      <c r="S168" s="74">
        <f t="shared" si="249"/>
        <v>321.08195042844926</v>
      </c>
      <c r="T168" s="74">
        <f t="shared" si="249"/>
        <v>430.15510112814286</v>
      </c>
      <c r="U168" s="74">
        <f t="shared" si="249"/>
        <v>530.77464994189586</v>
      </c>
      <c r="V168" s="240">
        <f t="shared" ref="V168" si="271">V167*(1+V$14)</f>
        <v>371.77976204716742</v>
      </c>
    </row>
    <row r="169" spans="1:22" s="63" customFormat="1" hidden="1">
      <c r="A169" s="102">
        <f t="shared" si="151"/>
        <v>2163</v>
      </c>
      <c r="B169" s="74">
        <f t="shared" si="251"/>
        <v>341.81820357205186</v>
      </c>
      <c r="C169" s="74">
        <f t="shared" ref="C169:E169" si="272">C168*(1+C$14)</f>
        <v>472.02880296954152</v>
      </c>
      <c r="D169" s="74">
        <f t="shared" si="272"/>
        <v>624.46046812186034</v>
      </c>
      <c r="E169" s="74">
        <f t="shared" si="272"/>
        <v>481.91972346158451</v>
      </c>
      <c r="F169" s="74">
        <f t="shared" si="251"/>
        <v>618.84731417873274</v>
      </c>
      <c r="G169" s="74">
        <f t="shared" si="251"/>
        <v>893.55841688479416</v>
      </c>
      <c r="H169" s="74">
        <f t="shared" si="251"/>
        <v>890.68684619755231</v>
      </c>
      <c r="I169" s="74">
        <f t="shared" si="251"/>
        <v>334.56035681159574</v>
      </c>
      <c r="J169" s="74">
        <f t="shared" si="251"/>
        <v>506.89917309342746</v>
      </c>
      <c r="K169" s="74">
        <f t="shared" si="251"/>
        <v>346.93903711657839</v>
      </c>
      <c r="L169" s="74">
        <f t="shared" si="251"/>
        <v>425.76824713285873</v>
      </c>
      <c r="M169" s="74">
        <f t="shared" si="251"/>
        <v>557.47144882517341</v>
      </c>
      <c r="N169" s="74">
        <f t="shared" si="251"/>
        <v>1274.0619962446374</v>
      </c>
      <c r="O169" s="74">
        <f t="shared" si="251"/>
        <v>485.87120376341818</v>
      </c>
      <c r="P169" s="74">
        <f t="shared" si="251"/>
        <v>350.56111071697234</v>
      </c>
      <c r="Q169" s="74">
        <f t="shared" si="251"/>
        <v>337.68205602001194</v>
      </c>
      <c r="R169" s="74">
        <f t="shared" si="251"/>
        <v>691.82065166273378</v>
      </c>
      <c r="S169" s="74">
        <f t="shared" si="249"/>
        <v>333.41149732490169</v>
      </c>
      <c r="T169" s="74">
        <f t="shared" si="249"/>
        <v>446.67305701146353</v>
      </c>
      <c r="U169" s="74">
        <f t="shared" si="249"/>
        <v>551.15639649966465</v>
      </c>
      <c r="V169" s="240">
        <f t="shared" ref="V169" si="273">V168*(1+V$14)</f>
        <v>386.05610490977864</v>
      </c>
    </row>
    <row r="170" spans="1:22" s="63" customFormat="1" ht="10.5" hidden="1" customHeight="1">
      <c r="A170" s="102">
        <f t="shared" si="151"/>
        <v>2164</v>
      </c>
      <c r="B170" s="74">
        <f t="shared" si="251"/>
        <v>354.94402258921866</v>
      </c>
      <c r="C170" s="74">
        <f t="shared" ref="C170:E170" si="274">C169*(1+C$14)</f>
        <v>490.1547090035719</v>
      </c>
      <c r="D170" s="74">
        <f t="shared" si="274"/>
        <v>648.43975009773976</v>
      </c>
      <c r="E170" s="74">
        <f t="shared" si="274"/>
        <v>500.42544084250937</v>
      </c>
      <c r="F170" s="74">
        <f t="shared" si="251"/>
        <v>642.61105104319608</v>
      </c>
      <c r="G170" s="74">
        <f t="shared" si="251"/>
        <v>927.87106009317029</v>
      </c>
      <c r="H170" s="74">
        <f t="shared" si="251"/>
        <v>924.88922109153827</v>
      </c>
      <c r="I170" s="74">
        <f t="shared" si="251"/>
        <v>347.40747451316099</v>
      </c>
      <c r="J170" s="74">
        <f t="shared" si="251"/>
        <v>526.36410134021503</v>
      </c>
      <c r="K170" s="74">
        <f t="shared" si="251"/>
        <v>360.26149614185499</v>
      </c>
      <c r="L170" s="74">
        <f t="shared" si="251"/>
        <v>442.11774782276052</v>
      </c>
      <c r="M170" s="74">
        <f t="shared" si="251"/>
        <v>578.87835246006011</v>
      </c>
      <c r="N170" s="74">
        <f t="shared" si="251"/>
        <v>1322.9859769004315</v>
      </c>
      <c r="O170" s="74">
        <f t="shared" si="251"/>
        <v>504.52865798793346</v>
      </c>
      <c r="P170" s="74">
        <f t="shared" si="251"/>
        <v>364.0226573685041</v>
      </c>
      <c r="Q170" s="74">
        <f t="shared" si="251"/>
        <v>350.64904697118038</v>
      </c>
      <c r="R170" s="74">
        <f t="shared" si="251"/>
        <v>718.3865646865828</v>
      </c>
      <c r="S170" s="74">
        <f t="shared" si="249"/>
        <v>346.21449882217792</v>
      </c>
      <c r="T170" s="74">
        <f t="shared" si="249"/>
        <v>463.82530240070372</v>
      </c>
      <c r="U170" s="74">
        <f t="shared" si="249"/>
        <v>572.32080212525182</v>
      </c>
      <c r="V170" s="240">
        <f t="shared" ref="V170" si="275">V169*(1+V$14)</f>
        <v>400.88065933831416</v>
      </c>
    </row>
    <row r="171" spans="1:22" s="63" customFormat="1" ht="15" customHeight="1">
      <c r="A171" s="102">
        <f t="shared" si="151"/>
        <v>2165</v>
      </c>
      <c r="B171" s="74">
        <f t="shared" si="251"/>
        <v>368.57387305664463</v>
      </c>
      <c r="C171" s="74">
        <f t="shared" ref="C171:E171" si="276">C170*(1+C$14)</f>
        <v>508.97664982930905</v>
      </c>
      <c r="D171" s="74">
        <f t="shared" si="276"/>
        <v>673.33983650149298</v>
      </c>
      <c r="E171" s="74">
        <f t="shared" si="276"/>
        <v>519.64177777086172</v>
      </c>
      <c r="F171" s="74">
        <f t="shared" si="251"/>
        <v>667.28731540325475</v>
      </c>
      <c r="G171" s="74">
        <f t="shared" si="251"/>
        <v>963.50130880074801</v>
      </c>
      <c r="H171" s="74">
        <f t="shared" si="251"/>
        <v>960.40496718145334</v>
      </c>
      <c r="I171" s="74">
        <f t="shared" si="251"/>
        <v>360.74792153446634</v>
      </c>
      <c r="J171" s="74">
        <f t="shared" si="251"/>
        <v>546.5764828316793</v>
      </c>
      <c r="K171" s="74">
        <f t="shared" si="251"/>
        <v>374.0955375937022</v>
      </c>
      <c r="L171" s="74">
        <f t="shared" si="251"/>
        <v>459.09506933915452</v>
      </c>
      <c r="M171" s="74">
        <f t="shared" si="251"/>
        <v>601.10728119452642</v>
      </c>
      <c r="N171" s="74">
        <f t="shared" si="251"/>
        <v>1373.7886384134081</v>
      </c>
      <c r="O171" s="74">
        <f t="shared" si="251"/>
        <v>523.90255845467004</v>
      </c>
      <c r="P171" s="74">
        <f t="shared" si="251"/>
        <v>378.00112741145466</v>
      </c>
      <c r="Q171" s="74">
        <f t="shared" si="251"/>
        <v>364.1139703748737</v>
      </c>
      <c r="R171" s="74">
        <f t="shared" si="251"/>
        <v>745.97260877054759</v>
      </c>
      <c r="S171" s="74">
        <f t="shared" si="249"/>
        <v>359.50913557694952</v>
      </c>
      <c r="T171" s="74">
        <f t="shared" si="249"/>
        <v>481.63619401289071</v>
      </c>
      <c r="U171" s="74">
        <f t="shared" si="249"/>
        <v>594.29792092686148</v>
      </c>
      <c r="V171" s="240">
        <f t="shared" ref="V171" si="277">V170*(1+V$14)</f>
        <v>416.27447665690539</v>
      </c>
    </row>
    <row r="172" spans="1:22" s="63" customFormat="1" ht="15" customHeight="1">
      <c r="A172" s="102">
        <f t="shared" si="151"/>
        <v>2166</v>
      </c>
      <c r="B172" s="74">
        <f t="shared" si="251"/>
        <v>382.7271097820198</v>
      </c>
      <c r="C172" s="74">
        <f t="shared" ref="C172:E172" si="278">C171*(1+C$14)</f>
        <v>528.52135318275452</v>
      </c>
      <c r="D172" s="74">
        <f t="shared" si="278"/>
        <v>699.19608622315036</v>
      </c>
      <c r="E172" s="74">
        <f t="shared" si="278"/>
        <v>539.59602203726286</v>
      </c>
      <c r="F172" s="74">
        <f t="shared" si="251"/>
        <v>692.91114831473976</v>
      </c>
      <c r="G172" s="74">
        <f t="shared" si="251"/>
        <v>1000.4997590586967</v>
      </c>
      <c r="H172" s="74">
        <f t="shared" si="251"/>
        <v>997.2845179212211</v>
      </c>
      <c r="I172" s="74">
        <f t="shared" si="251"/>
        <v>374.60064172138982</v>
      </c>
      <c r="J172" s="74">
        <f t="shared" si="251"/>
        <v>567.56501977241578</v>
      </c>
      <c r="K172" s="74">
        <f t="shared" si="251"/>
        <v>388.46080623730035</v>
      </c>
      <c r="L172" s="74">
        <f t="shared" si="251"/>
        <v>476.72432000177804</v>
      </c>
      <c r="M172" s="74">
        <f t="shared" si="251"/>
        <v>624.18980079239623</v>
      </c>
      <c r="N172" s="74">
        <f t="shared" si="251"/>
        <v>1426.542122128483</v>
      </c>
      <c r="O172" s="74">
        <f t="shared" si="251"/>
        <v>544.02041669932942</v>
      </c>
      <c r="P172" s="74">
        <f t="shared" si="251"/>
        <v>392.51637070405451</v>
      </c>
      <c r="Q172" s="74">
        <f t="shared" si="251"/>
        <v>378.09594683726885</v>
      </c>
      <c r="R172" s="74">
        <f t="shared" si="251"/>
        <v>774.61795694733667</v>
      </c>
      <c r="S172" s="74">
        <f t="shared" si="249"/>
        <v>373.31428638310439</v>
      </c>
      <c r="T172" s="74">
        <f t="shared" si="249"/>
        <v>500.13102386298573</v>
      </c>
      <c r="U172" s="74">
        <f t="shared" si="249"/>
        <v>617.1189610904529</v>
      </c>
      <c r="V172" s="240">
        <f t="shared" ref="V172" si="279">V171*(1+V$14)</f>
        <v>432.25941656053055</v>
      </c>
    </row>
    <row r="173" spans="1:22" s="63" customFormat="1" ht="15" customHeight="1">
      <c r="A173" s="102">
        <f t="shared" si="151"/>
        <v>2167</v>
      </c>
      <c r="B173" s="74">
        <f t="shared" si="251"/>
        <v>397.42383079764937</v>
      </c>
      <c r="C173" s="74">
        <f t="shared" ref="C173:E173" si="280">C172*(1+C$14)</f>
        <v>548.81657314497227</v>
      </c>
      <c r="D173" s="74">
        <f t="shared" si="280"/>
        <v>726.04521593411937</v>
      </c>
      <c r="E173" s="74">
        <f t="shared" si="280"/>
        <v>560.3165092834937</v>
      </c>
      <c r="F173" s="74">
        <f t="shared" si="251"/>
        <v>719.51893641002573</v>
      </c>
      <c r="G173" s="74">
        <f t="shared" si="251"/>
        <v>1038.9189498065507</v>
      </c>
      <c r="H173" s="74">
        <f t="shared" si="251"/>
        <v>1035.580243409396</v>
      </c>
      <c r="I173" s="74">
        <f t="shared" si="251"/>
        <v>388.98530636349119</v>
      </c>
      <c r="J173" s="74">
        <f t="shared" si="251"/>
        <v>589.35951653167649</v>
      </c>
      <c r="K173" s="74">
        <f t="shared" si="251"/>
        <v>403.37770119681267</v>
      </c>
      <c r="L173" s="74">
        <f t="shared" si="251"/>
        <v>495.03053388984631</v>
      </c>
      <c r="M173" s="74">
        <f t="shared" si="251"/>
        <v>648.15868914282419</v>
      </c>
      <c r="N173" s="74">
        <f t="shared" si="251"/>
        <v>1481.3213396182168</v>
      </c>
      <c r="O173" s="74">
        <f t="shared" si="251"/>
        <v>564.91080070058365</v>
      </c>
      <c r="P173" s="74">
        <f t="shared" si="251"/>
        <v>407.58899933909021</v>
      </c>
      <c r="Q173" s="74">
        <f t="shared" si="251"/>
        <v>392.61483119581999</v>
      </c>
      <c r="R173" s="74">
        <f t="shared" si="251"/>
        <v>804.36328649411439</v>
      </c>
      <c r="S173" s="74">
        <f t="shared" si="249"/>
        <v>387.64955498021561</v>
      </c>
      <c r="T173" s="74">
        <f t="shared" si="249"/>
        <v>519.33605517932438</v>
      </c>
      <c r="U173" s="74">
        <f t="shared" si="249"/>
        <v>640.81632919632625</v>
      </c>
      <c r="V173" s="240">
        <f t="shared" ref="V173" si="281">V172*(1+V$14)</f>
        <v>448.85817815645493</v>
      </c>
    </row>
    <row r="174" spans="1:22" s="63" customFormat="1">
      <c r="A174" s="102">
        <f t="shared" si="151"/>
        <v>2168</v>
      </c>
      <c r="B174" s="74">
        <f t="shared" si="251"/>
        <v>412.68490590027909</v>
      </c>
      <c r="C174" s="74">
        <f t="shared" ref="C174:E174" si="282">C173*(1+C$14)</f>
        <v>569.89112955373923</v>
      </c>
      <c r="D174" s="74">
        <f t="shared" si="282"/>
        <v>753.92535222598951</v>
      </c>
      <c r="E174" s="74">
        <f t="shared" si="282"/>
        <v>581.83266323997987</v>
      </c>
      <c r="F174" s="74">
        <f t="shared" si="251"/>
        <v>747.14846356817065</v>
      </c>
      <c r="G174" s="74">
        <f t="shared" si="251"/>
        <v>1078.8134374791223</v>
      </c>
      <c r="H174" s="74">
        <f t="shared" si="251"/>
        <v>1075.3465247563167</v>
      </c>
      <c r="I174" s="74">
        <f t="shared" si="251"/>
        <v>403.92234212784928</v>
      </c>
      <c r="J174" s="74">
        <f t="shared" si="251"/>
        <v>611.99092196649281</v>
      </c>
      <c r="K174" s="74">
        <f t="shared" si="251"/>
        <v>418.86740492277028</v>
      </c>
      <c r="L174" s="74">
        <f t="shared" si="251"/>
        <v>514.03970639121644</v>
      </c>
      <c r="M174" s="74">
        <f t="shared" si="251"/>
        <v>673.04798280590865</v>
      </c>
      <c r="N174" s="74">
        <f t="shared" si="251"/>
        <v>1538.2040790595563</v>
      </c>
      <c r="O174" s="74">
        <f t="shared" si="251"/>
        <v>586.60337544748609</v>
      </c>
      <c r="P174" s="74">
        <f t="shared" si="251"/>
        <v>423.24041691371127</v>
      </c>
      <c r="Q174" s="74">
        <f t="shared" si="251"/>
        <v>407.69124071373949</v>
      </c>
      <c r="R174" s="74">
        <f t="shared" si="251"/>
        <v>835.25083669548837</v>
      </c>
      <c r="S174" s="74">
        <f t="shared" si="251"/>
        <v>402.53529789145591</v>
      </c>
      <c r="T174" s="74">
        <f t="shared" ref="T174:U175" si="283">T173*(1+T$14)</f>
        <v>539.27855969821042</v>
      </c>
      <c r="U174" s="74">
        <f t="shared" si="283"/>
        <v>665.4236762374652</v>
      </c>
      <c r="V174" s="240">
        <f t="shared" ref="V174" si="284">V173*(1+V$14)</f>
        <v>466.09433219766277</v>
      </c>
    </row>
    <row r="175" spans="1:22" s="63" customFormat="1">
      <c r="A175" s="103">
        <f t="shared" si="151"/>
        <v>2169</v>
      </c>
      <c r="B175" s="75">
        <f t="shared" ref="B175:S175" si="285">B174*(1+B$14)</f>
        <v>428.53200628684982</v>
      </c>
      <c r="C175" s="75">
        <f t="shared" ref="C175:E175" si="286">C174*(1+C$14)</f>
        <v>591.77494892860284</v>
      </c>
      <c r="D175" s="75">
        <f t="shared" si="286"/>
        <v>782.87608575146749</v>
      </c>
      <c r="E175" s="75">
        <f t="shared" si="286"/>
        <v>604.17503750839512</v>
      </c>
      <c r="F175" s="75">
        <f t="shared" si="285"/>
        <v>775.83896456918842</v>
      </c>
      <c r="G175" s="75">
        <f t="shared" si="285"/>
        <v>1120.2398734783205</v>
      </c>
      <c r="H175" s="75">
        <f t="shared" si="285"/>
        <v>1116.6398313069592</v>
      </c>
      <c r="I175" s="75">
        <f t="shared" si="285"/>
        <v>419.43296006555869</v>
      </c>
      <c r="J175" s="75">
        <f t="shared" si="285"/>
        <v>635.49137337000616</v>
      </c>
      <c r="K175" s="75">
        <f t="shared" si="285"/>
        <v>434.95191327180464</v>
      </c>
      <c r="L175" s="75">
        <f t="shared" si="285"/>
        <v>533.77883111663914</v>
      </c>
      <c r="M175" s="75">
        <f t="shared" si="285"/>
        <v>698.89302534565559</v>
      </c>
      <c r="N175" s="75">
        <f t="shared" si="285"/>
        <v>1597.2711156954433</v>
      </c>
      <c r="O175" s="75">
        <f t="shared" si="285"/>
        <v>609.12894506466955</v>
      </c>
      <c r="P175" s="75">
        <f t="shared" si="285"/>
        <v>439.49284892319776</v>
      </c>
      <c r="Q175" s="75">
        <f t="shared" si="285"/>
        <v>423.34658435714709</v>
      </c>
      <c r="R175" s="75">
        <f t="shared" si="285"/>
        <v>867.3244688245951</v>
      </c>
      <c r="S175" s="75">
        <f t="shared" si="285"/>
        <v>417.99265333048783</v>
      </c>
      <c r="T175" s="75">
        <f t="shared" si="283"/>
        <v>559.98685639062171</v>
      </c>
      <c r="U175" s="75">
        <f t="shared" si="283"/>
        <v>690.9759454049838</v>
      </c>
      <c r="V175" s="243">
        <f t="shared" ref="V175" si="287">V174*(1+V$14)</f>
        <v>483.99235455405301</v>
      </c>
    </row>
    <row r="176" spans="1:22" s="63" customFormat="1">
      <c r="A176" s="150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  <c r="N176" s="74"/>
      <c r="O176" s="74"/>
      <c r="P176" s="74"/>
      <c r="Q176" s="74"/>
      <c r="R176" s="74"/>
    </row>
    <row r="177" spans="1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3"/>
      <c r="O177" s="63"/>
      <c r="P177" s="63"/>
      <c r="R177" s="63"/>
    </row>
    <row r="178" spans="1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74"/>
      <c r="N178" s="63"/>
      <c r="O178" s="63"/>
      <c r="P178" s="63"/>
      <c r="R178" s="63"/>
    </row>
    <row r="179" spans="1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3"/>
      <c r="O179" s="63"/>
      <c r="P179" s="63"/>
      <c r="R179" s="63"/>
    </row>
    <row r="180" spans="1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3"/>
      <c r="O180" s="63"/>
      <c r="P180" s="63"/>
      <c r="R180" s="63"/>
    </row>
    <row r="181" spans="1:18">
      <c r="A181" s="63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3"/>
      <c r="O181" s="63"/>
      <c r="P181" s="63"/>
      <c r="R181" s="63"/>
    </row>
    <row r="182" spans="1:18">
      <c r="A182" s="63"/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3"/>
      <c r="O182" s="63"/>
      <c r="P182" s="63"/>
      <c r="R182" s="63"/>
    </row>
    <row r="183" spans="1:18">
      <c r="A183" s="63"/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3"/>
      <c r="O183" s="63"/>
      <c r="P183" s="63"/>
      <c r="R183" s="63"/>
    </row>
    <row r="184" spans="1:18">
      <c r="A184" s="63"/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3"/>
      <c r="O184" s="63"/>
      <c r="P184" s="63"/>
      <c r="R184" s="63"/>
    </row>
    <row r="185" spans="1:18">
      <c r="A185" s="63"/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3"/>
      <c r="O185" s="63"/>
      <c r="P185" s="63"/>
      <c r="R185" s="63"/>
    </row>
    <row r="186" spans="1:18">
      <c r="A186" s="63"/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3"/>
      <c r="O186" s="63"/>
      <c r="P186" s="63"/>
      <c r="R186" s="63"/>
    </row>
    <row r="187" spans="1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3"/>
      <c r="O187" s="63"/>
      <c r="P187" s="63"/>
      <c r="R187" s="63"/>
    </row>
    <row r="188" spans="1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3"/>
      <c r="O188" s="63"/>
      <c r="P188" s="63"/>
      <c r="R188" s="63"/>
    </row>
    <row r="189" spans="1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3"/>
      <c r="O189" s="63"/>
      <c r="P189" s="63"/>
      <c r="R189" s="63"/>
    </row>
    <row r="190" spans="1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3"/>
      <c r="O190" s="63"/>
      <c r="P190" s="63"/>
      <c r="R190" s="63"/>
    </row>
    <row r="191" spans="1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3"/>
      <c r="O191" s="63"/>
      <c r="P191" s="63"/>
      <c r="R191" s="63"/>
    </row>
    <row r="192" spans="1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3"/>
      <c r="O192" s="63"/>
      <c r="P192" s="63"/>
      <c r="R192" s="63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3"/>
      <c r="O193" s="63"/>
      <c r="P193" s="63"/>
      <c r="R193" s="63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3"/>
      <c r="O194" s="63"/>
      <c r="P194" s="63"/>
      <c r="R194" s="63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3"/>
      <c r="O195" s="63"/>
      <c r="P195" s="63"/>
      <c r="R195" s="63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3"/>
      <c r="O196" s="63"/>
      <c r="P196" s="63"/>
      <c r="R196" s="63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3"/>
      <c r="O197" s="63"/>
      <c r="P197" s="63"/>
      <c r="R197" s="63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3"/>
      <c r="O198" s="63"/>
      <c r="P198" s="63"/>
      <c r="R198" s="63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3"/>
      <c r="O199" s="63"/>
      <c r="P199" s="63"/>
      <c r="R199" s="63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3"/>
      <c r="O200" s="63"/>
      <c r="P200" s="63"/>
      <c r="R200" s="63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3"/>
      <c r="O201" s="63"/>
      <c r="P201" s="63"/>
      <c r="R201" s="63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3"/>
      <c r="O202" s="63"/>
      <c r="P202" s="63"/>
      <c r="R202" s="63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3"/>
      <c r="O203" s="63"/>
      <c r="P203" s="63"/>
      <c r="R203" s="63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3"/>
      <c r="O204" s="63"/>
      <c r="P204" s="63"/>
      <c r="R204" s="63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3"/>
      <c r="O205" s="63"/>
      <c r="P205" s="63"/>
      <c r="R205" s="63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3"/>
      <c r="O206" s="63"/>
      <c r="P206" s="63"/>
      <c r="R206" s="63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3"/>
      <c r="O207" s="63"/>
      <c r="P207" s="63"/>
      <c r="R207" s="63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3"/>
      <c r="O208" s="63"/>
      <c r="P208" s="63"/>
      <c r="R208" s="63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3"/>
      <c r="O209" s="63"/>
      <c r="P209" s="63"/>
      <c r="R209" s="63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3"/>
      <c r="O210" s="63"/>
      <c r="P210" s="63"/>
      <c r="R210" s="63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3"/>
      <c r="O211" s="63"/>
      <c r="P211" s="63"/>
      <c r="R211" s="63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3"/>
      <c r="O212" s="63"/>
      <c r="P212" s="63"/>
      <c r="R212" s="63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3"/>
      <c r="O213" s="63"/>
      <c r="P213" s="63"/>
      <c r="R213" s="63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3"/>
      <c r="O214" s="63"/>
      <c r="P214" s="63"/>
      <c r="R214" s="63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3"/>
      <c r="O215" s="63"/>
      <c r="P215" s="63"/>
      <c r="R215" s="63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3"/>
      <c r="O216" s="63"/>
      <c r="P216" s="63"/>
      <c r="R216" s="63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3"/>
      <c r="O217" s="63"/>
      <c r="P217" s="63"/>
      <c r="R217" s="63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3"/>
      <c r="O218" s="63"/>
      <c r="P218" s="63"/>
      <c r="R218" s="63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3"/>
      <c r="O219" s="63"/>
      <c r="P219" s="63"/>
      <c r="R219" s="63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3"/>
      <c r="O220" s="63"/>
      <c r="P220" s="63"/>
      <c r="R220" s="63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3"/>
      <c r="O221" s="63"/>
      <c r="P221" s="63"/>
      <c r="R221" s="63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3"/>
      <c r="O222" s="63"/>
      <c r="P222" s="63"/>
      <c r="R222" s="63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3"/>
      <c r="O223" s="63"/>
      <c r="P223" s="63"/>
      <c r="R223" s="63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3"/>
      <c r="O224" s="63"/>
      <c r="P224" s="63"/>
      <c r="R224" s="63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3"/>
      <c r="O225" s="63"/>
      <c r="P225" s="63"/>
      <c r="R225" s="63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3"/>
      <c r="O226" s="63"/>
      <c r="P226" s="63"/>
      <c r="R226" s="63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3"/>
      <c r="O227" s="63"/>
      <c r="P227" s="63"/>
      <c r="R227" s="63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3"/>
      <c r="O228" s="63"/>
      <c r="P228" s="63"/>
      <c r="R228" s="63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3"/>
      <c r="O229" s="63"/>
      <c r="P229" s="63"/>
      <c r="R229" s="63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3"/>
      <c r="O230" s="63"/>
      <c r="P230" s="63"/>
      <c r="R230" s="63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3"/>
      <c r="O231" s="63"/>
      <c r="P231" s="63"/>
      <c r="R231" s="63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3"/>
      <c r="O232" s="63"/>
      <c r="P232" s="63"/>
      <c r="R232" s="63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3"/>
      <c r="O233" s="63"/>
      <c r="P233" s="63"/>
      <c r="R233" s="63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3"/>
      <c r="O234" s="63"/>
      <c r="P234" s="63"/>
      <c r="R234" s="63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3"/>
      <c r="O235" s="63"/>
      <c r="P235" s="63"/>
      <c r="R235" s="63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3"/>
      <c r="O236" s="63"/>
      <c r="P236" s="63"/>
      <c r="R236" s="63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3"/>
      <c r="O237" s="63"/>
      <c r="P237" s="63"/>
      <c r="R237" s="63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3"/>
      <c r="O238" s="63"/>
      <c r="P238" s="63"/>
      <c r="R238" s="63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3"/>
      <c r="O239" s="63"/>
      <c r="P239" s="63"/>
      <c r="R239" s="63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3"/>
      <c r="O240" s="63"/>
      <c r="P240" s="63"/>
      <c r="R240" s="63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3"/>
      <c r="O241" s="63"/>
      <c r="P241" s="63"/>
      <c r="R241" s="63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3"/>
      <c r="O242" s="63"/>
      <c r="P242" s="63"/>
      <c r="R242" s="63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3"/>
      <c r="O243" s="63"/>
      <c r="P243" s="63"/>
      <c r="R243" s="63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3"/>
      <c r="O244" s="63"/>
      <c r="P244" s="63"/>
      <c r="R244" s="63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3"/>
      <c r="O245" s="63"/>
      <c r="P245" s="63"/>
      <c r="R245" s="63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3"/>
      <c r="O246" s="63"/>
      <c r="P246" s="63"/>
      <c r="R246" s="63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3"/>
      <c r="O247" s="63"/>
      <c r="P247" s="63"/>
      <c r="R247" s="63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3"/>
      <c r="O248" s="63"/>
      <c r="P248" s="63"/>
      <c r="R248" s="63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3"/>
      <c r="O249" s="63"/>
      <c r="P249" s="63"/>
      <c r="R249" s="63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3"/>
      <c r="O250" s="63"/>
      <c r="P250" s="63"/>
      <c r="R250" s="63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3"/>
      <c r="O251" s="63"/>
      <c r="P251" s="63"/>
      <c r="R251" s="63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3"/>
      <c r="O252" s="63"/>
      <c r="P252" s="63"/>
      <c r="R252" s="63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3"/>
      <c r="O253" s="63"/>
      <c r="P253" s="63"/>
      <c r="R253" s="63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3"/>
      <c r="O254" s="63"/>
      <c r="P254" s="63"/>
      <c r="R254" s="63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3"/>
      <c r="O255" s="63"/>
      <c r="P255" s="63"/>
      <c r="R255" s="63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3"/>
      <c r="O256" s="63"/>
      <c r="P256" s="63"/>
      <c r="R256" s="63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3"/>
      <c r="O257" s="63"/>
      <c r="P257" s="63"/>
      <c r="R257" s="63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3"/>
      <c r="O258" s="63"/>
      <c r="P258" s="63"/>
      <c r="R258" s="63"/>
    </row>
    <row r="259" spans="2:18">
      <c r="B259" s="62"/>
      <c r="C259" s="62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3"/>
      <c r="O259" s="63"/>
      <c r="P259" s="63"/>
      <c r="R259" s="63"/>
    </row>
    <row r="260" spans="2:18">
      <c r="B260" s="62"/>
      <c r="C260" s="62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3"/>
      <c r="O260" s="63"/>
      <c r="P260" s="63"/>
      <c r="R260" s="63"/>
    </row>
    <row r="261" spans="2:18">
      <c r="B261" s="62"/>
      <c r="C261" s="62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3"/>
      <c r="O261" s="63"/>
      <c r="P261" s="63"/>
      <c r="R261" s="63"/>
    </row>
    <row r="262" spans="2:18">
      <c r="B262" s="62"/>
      <c r="C262" s="62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3"/>
      <c r="O262" s="63"/>
      <c r="P262" s="63"/>
      <c r="R262" s="63"/>
    </row>
    <row r="263" spans="2:18">
      <c r="B263" s="62"/>
      <c r="C263" s="62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3"/>
      <c r="O263" s="63"/>
      <c r="P263" s="63"/>
      <c r="R263" s="63"/>
    </row>
    <row r="264" spans="2:18">
      <c r="B264" s="62"/>
      <c r="C264" s="62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3"/>
      <c r="O264" s="63"/>
      <c r="P264" s="63"/>
      <c r="R264" s="63"/>
    </row>
    <row r="265" spans="2:18">
      <c r="B265" s="62"/>
      <c r="C265" s="62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3"/>
      <c r="O265" s="63"/>
      <c r="P265" s="63"/>
      <c r="R265" s="63"/>
    </row>
    <row r="266" spans="2:18">
      <c r="B266" s="62"/>
      <c r="C266" s="62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3"/>
      <c r="O266" s="63"/>
      <c r="P266" s="63"/>
      <c r="R266" s="63"/>
    </row>
    <row r="267" spans="2:18">
      <c r="B267" s="62"/>
      <c r="C267" s="62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3"/>
      <c r="O267" s="63"/>
      <c r="P267" s="63"/>
      <c r="R267" s="63"/>
    </row>
    <row r="268" spans="2:18"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3"/>
      <c r="O268" s="63"/>
      <c r="P268" s="63"/>
      <c r="R268" s="63"/>
    </row>
    <row r="269" spans="2:18">
      <c r="B269" s="62"/>
      <c r="C269" s="62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3"/>
      <c r="O269" s="63"/>
      <c r="P269" s="63"/>
      <c r="R269" s="63"/>
    </row>
    <row r="270" spans="2:18">
      <c r="B270" s="62"/>
      <c r="C270" s="62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3"/>
      <c r="O270" s="63"/>
      <c r="P270" s="63"/>
      <c r="R270" s="63"/>
    </row>
    <row r="271" spans="2:18"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3"/>
      <c r="O271" s="63"/>
      <c r="P271" s="63"/>
      <c r="R271" s="63"/>
    </row>
    <row r="272" spans="2:18">
      <c r="B272" s="62"/>
      <c r="C272" s="62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3"/>
      <c r="O272" s="63"/>
      <c r="P272" s="63"/>
      <c r="R272" s="63"/>
    </row>
    <row r="273" spans="2:18">
      <c r="B273" s="62"/>
      <c r="C273" s="62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3"/>
      <c r="O273" s="63"/>
      <c r="P273" s="63"/>
      <c r="R273" s="63"/>
    </row>
    <row r="274" spans="2:18">
      <c r="B274" s="62"/>
      <c r="C274" s="62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3"/>
      <c r="O274" s="63"/>
      <c r="P274" s="63"/>
      <c r="R274" s="63"/>
    </row>
    <row r="275" spans="2:18">
      <c r="B275" s="62"/>
      <c r="C275" s="62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3"/>
      <c r="O275" s="63"/>
      <c r="P275" s="63"/>
      <c r="R275" s="63"/>
    </row>
    <row r="276" spans="2:18">
      <c r="B276" s="62"/>
      <c r="C276" s="62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3"/>
      <c r="O276" s="63"/>
      <c r="P276" s="63"/>
      <c r="R276" s="63"/>
    </row>
    <row r="277" spans="2:18">
      <c r="B277" s="62"/>
      <c r="C277" s="62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3"/>
      <c r="O277" s="63"/>
      <c r="P277" s="63"/>
      <c r="R277" s="63"/>
    </row>
    <row r="278" spans="2:18">
      <c r="B278" s="62"/>
      <c r="C278" s="62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3"/>
      <c r="O278" s="63"/>
      <c r="P278" s="63"/>
      <c r="R278" s="63"/>
    </row>
    <row r="279" spans="2:18"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3"/>
      <c r="O279" s="63"/>
      <c r="P279" s="63"/>
      <c r="R279" s="63"/>
    </row>
    <row r="280" spans="2:18">
      <c r="B280" s="62"/>
      <c r="C280" s="62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3"/>
      <c r="O280" s="63"/>
      <c r="P280" s="63"/>
      <c r="R280" s="63"/>
    </row>
    <row r="281" spans="2:18">
      <c r="B281" s="62"/>
      <c r="C281" s="62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3"/>
      <c r="O281" s="63"/>
      <c r="P281" s="63"/>
      <c r="R281" s="63"/>
    </row>
    <row r="282" spans="2:18">
      <c r="B282" s="62"/>
      <c r="C282" s="62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3"/>
      <c r="O282" s="63"/>
      <c r="P282" s="63"/>
      <c r="R282" s="63"/>
    </row>
    <row r="283" spans="2:18">
      <c r="B283" s="62"/>
      <c r="C283" s="62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3"/>
      <c r="O283" s="63"/>
      <c r="P283" s="63"/>
      <c r="R283" s="63"/>
    </row>
    <row r="284" spans="2:18">
      <c r="B284" s="62"/>
      <c r="C284" s="62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3"/>
      <c r="O284" s="63"/>
      <c r="P284" s="63"/>
      <c r="R284" s="63"/>
    </row>
    <row r="285" spans="2:18">
      <c r="B285" s="62"/>
      <c r="C285" s="62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3"/>
      <c r="O285" s="63"/>
      <c r="P285" s="63"/>
      <c r="R285" s="63"/>
    </row>
    <row r="286" spans="2:18">
      <c r="B286" s="62"/>
      <c r="C286" s="62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3"/>
      <c r="O286" s="63"/>
      <c r="P286" s="63"/>
      <c r="R286" s="63"/>
    </row>
    <row r="287" spans="2:18">
      <c r="B287" s="62"/>
      <c r="C287" s="62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3"/>
      <c r="O287" s="63"/>
      <c r="P287" s="63"/>
      <c r="R287" s="63"/>
    </row>
    <row r="288" spans="2:18">
      <c r="B288" s="62"/>
      <c r="C288" s="62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3"/>
      <c r="O288" s="63"/>
      <c r="P288" s="63"/>
      <c r="R288" s="63"/>
    </row>
    <row r="289" spans="2:18">
      <c r="B289" s="62"/>
      <c r="C289" s="62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3"/>
      <c r="O289" s="63"/>
      <c r="P289" s="63"/>
      <c r="R289" s="63"/>
    </row>
    <row r="290" spans="2:18">
      <c r="B290" s="62"/>
      <c r="C290" s="62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3"/>
      <c r="O290" s="63"/>
      <c r="P290" s="63"/>
      <c r="R290" s="63"/>
    </row>
    <row r="291" spans="2:18">
      <c r="B291" s="62"/>
      <c r="C291" s="62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3"/>
      <c r="O291" s="63"/>
      <c r="P291" s="63"/>
      <c r="R291" s="63"/>
    </row>
    <row r="292" spans="2:18">
      <c r="B292" s="62"/>
      <c r="C292" s="62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3"/>
      <c r="O292" s="63"/>
      <c r="P292" s="63"/>
      <c r="R292" s="63"/>
    </row>
    <row r="293" spans="2:18">
      <c r="B293" s="62"/>
      <c r="C293" s="62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3"/>
      <c r="O293" s="63"/>
      <c r="P293" s="63"/>
      <c r="R293" s="63"/>
    </row>
    <row r="294" spans="2:18">
      <c r="B294" s="62"/>
      <c r="C294" s="62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3"/>
      <c r="O294" s="63"/>
      <c r="P294" s="63"/>
      <c r="R294" s="63"/>
    </row>
    <row r="295" spans="2:18">
      <c r="B295" s="62"/>
      <c r="C295" s="62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3"/>
      <c r="O295" s="63"/>
      <c r="P295" s="63"/>
      <c r="R295" s="63"/>
    </row>
    <row r="296" spans="2:18">
      <c r="B296" s="62"/>
      <c r="C296" s="62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3"/>
      <c r="O296" s="63"/>
      <c r="P296" s="63"/>
      <c r="R296" s="63"/>
    </row>
    <row r="297" spans="2:18">
      <c r="B297" s="62"/>
      <c r="C297" s="62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3"/>
      <c r="O297" s="63"/>
      <c r="P297" s="63"/>
      <c r="R297" s="63"/>
    </row>
    <row r="298" spans="2:18">
      <c r="B298" s="62"/>
      <c r="C298" s="62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3"/>
      <c r="O298" s="63"/>
      <c r="P298" s="63"/>
      <c r="R298" s="63"/>
    </row>
    <row r="299" spans="2:18">
      <c r="B299" s="62"/>
      <c r="C299" s="62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3"/>
      <c r="O299" s="63"/>
      <c r="P299" s="63"/>
      <c r="R299" s="63"/>
    </row>
    <row r="300" spans="2:18">
      <c r="B300" s="62"/>
      <c r="C300" s="62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3"/>
      <c r="O300" s="63"/>
      <c r="P300" s="63"/>
      <c r="R300" s="63"/>
    </row>
    <row r="301" spans="2:18">
      <c r="B301" s="62"/>
      <c r="C301" s="62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3"/>
      <c r="O301" s="63"/>
      <c r="P301" s="63"/>
      <c r="R301" s="63"/>
    </row>
    <row r="302" spans="2:18">
      <c r="B302" s="62"/>
      <c r="C302" s="62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3"/>
      <c r="O302" s="63"/>
      <c r="P302" s="63"/>
      <c r="R302" s="63"/>
    </row>
    <row r="303" spans="2:18">
      <c r="B303" s="62"/>
      <c r="C303" s="62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3"/>
      <c r="O303" s="63"/>
      <c r="P303" s="63"/>
      <c r="R303" s="63"/>
    </row>
    <row r="304" spans="2:18">
      <c r="B304" s="62"/>
      <c r="C304" s="62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3"/>
      <c r="O304" s="63"/>
      <c r="P304" s="63"/>
      <c r="R304" s="63"/>
    </row>
    <row r="305" spans="2:18">
      <c r="B305" s="62"/>
      <c r="C305" s="62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3"/>
      <c r="O305" s="63"/>
      <c r="P305" s="63"/>
      <c r="R305" s="63"/>
    </row>
    <row r="306" spans="2:18">
      <c r="B306" s="62"/>
      <c r="C306" s="62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3"/>
      <c r="O306" s="63"/>
      <c r="P306" s="63"/>
      <c r="R306" s="63"/>
    </row>
    <row r="307" spans="2:18">
      <c r="B307" s="62"/>
      <c r="C307" s="62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3"/>
      <c r="O307" s="63"/>
      <c r="P307" s="63"/>
      <c r="R307" s="63"/>
    </row>
    <row r="308" spans="2:18">
      <c r="B308" s="62"/>
      <c r="C308" s="62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3"/>
      <c r="O308" s="63"/>
      <c r="P308" s="63"/>
      <c r="R308" s="63"/>
    </row>
    <row r="309" spans="2:18"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3"/>
      <c r="O309" s="63"/>
      <c r="P309" s="63"/>
      <c r="R309" s="63"/>
    </row>
    <row r="310" spans="2:18">
      <c r="B310" s="62"/>
      <c r="C310" s="62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3"/>
      <c r="O310" s="63"/>
      <c r="P310" s="63"/>
      <c r="R310" s="63"/>
    </row>
    <row r="311" spans="2:18">
      <c r="B311" s="62"/>
      <c r="C311" s="62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3"/>
      <c r="O311" s="63"/>
      <c r="P311" s="63"/>
      <c r="R311" s="63"/>
    </row>
    <row r="312" spans="2:18"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3"/>
      <c r="O312" s="63"/>
      <c r="P312" s="63"/>
      <c r="R312" s="63"/>
    </row>
    <row r="313" spans="2:18">
      <c r="B313" s="62"/>
      <c r="C313" s="62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3"/>
      <c r="O313" s="63"/>
      <c r="P313" s="63"/>
      <c r="R313" s="63"/>
    </row>
    <row r="314" spans="2:18">
      <c r="B314" s="62"/>
      <c r="C314" s="62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3"/>
      <c r="O314" s="63"/>
      <c r="P314" s="63"/>
      <c r="R314" s="63"/>
    </row>
    <row r="315" spans="2:18">
      <c r="B315" s="62"/>
      <c r="C315" s="62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3"/>
      <c r="O315" s="63"/>
      <c r="P315" s="63"/>
      <c r="R315" s="63"/>
    </row>
    <row r="316" spans="2:18">
      <c r="B316" s="62"/>
      <c r="C316" s="62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3"/>
      <c r="O316" s="63"/>
      <c r="P316" s="63"/>
      <c r="R316" s="63"/>
    </row>
    <row r="317" spans="2:18">
      <c r="B317" s="62"/>
      <c r="C317" s="62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3"/>
      <c r="O317" s="63"/>
      <c r="P317" s="63"/>
      <c r="R317" s="63"/>
    </row>
    <row r="318" spans="2:18">
      <c r="B318" s="62"/>
      <c r="C318" s="62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3"/>
      <c r="O318" s="63"/>
      <c r="P318" s="63"/>
      <c r="R318" s="63"/>
    </row>
    <row r="319" spans="2:18">
      <c r="B319" s="62"/>
      <c r="C319" s="62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3"/>
      <c r="O319" s="63"/>
      <c r="P319" s="63"/>
      <c r="R319" s="63"/>
    </row>
    <row r="320" spans="2:18">
      <c r="B320" s="62"/>
      <c r="C320" s="62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3"/>
      <c r="O320" s="63"/>
      <c r="P320" s="63"/>
      <c r="R320" s="63"/>
    </row>
    <row r="321" spans="2:18">
      <c r="B321" s="62"/>
      <c r="C321" s="62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3"/>
      <c r="O321" s="63"/>
      <c r="P321" s="63"/>
      <c r="R321" s="63"/>
    </row>
    <row r="322" spans="2:18">
      <c r="B322" s="62"/>
      <c r="C322" s="62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3"/>
      <c r="O322" s="63"/>
      <c r="P322" s="63"/>
      <c r="R322" s="63"/>
    </row>
    <row r="323" spans="2:18">
      <c r="B323" s="62"/>
      <c r="C323" s="62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3"/>
      <c r="O323" s="63"/>
      <c r="P323" s="63"/>
      <c r="R323" s="63"/>
    </row>
    <row r="324" spans="2:18">
      <c r="B324" s="62"/>
      <c r="C324" s="62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3"/>
      <c r="O324" s="63"/>
      <c r="P324" s="63"/>
      <c r="R324" s="63"/>
    </row>
    <row r="325" spans="2:18">
      <c r="B325" s="62"/>
      <c r="C325" s="62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3"/>
      <c r="O325" s="63"/>
      <c r="P325" s="63"/>
      <c r="R325" s="63"/>
    </row>
    <row r="326" spans="2:18">
      <c r="B326" s="62"/>
      <c r="C326" s="62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3"/>
      <c r="O326" s="63"/>
      <c r="P326" s="63"/>
      <c r="R326" s="63"/>
    </row>
    <row r="327" spans="2:18"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3"/>
      <c r="O327" s="63"/>
      <c r="P327" s="63"/>
      <c r="R327" s="63"/>
    </row>
    <row r="328" spans="2:18">
      <c r="B328" s="62"/>
      <c r="C328" s="62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3"/>
      <c r="O328" s="63"/>
      <c r="P328" s="63"/>
      <c r="R328" s="63"/>
    </row>
    <row r="329" spans="2:18">
      <c r="B329" s="62"/>
      <c r="C329" s="62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3"/>
      <c r="O329" s="63"/>
      <c r="P329" s="63"/>
      <c r="R329" s="63"/>
    </row>
    <row r="330" spans="2:18">
      <c r="B330" s="62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3"/>
      <c r="O330" s="63"/>
      <c r="P330" s="63"/>
      <c r="R330" s="63"/>
    </row>
    <row r="331" spans="2:18">
      <c r="B331" s="62"/>
      <c r="C331" s="62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3"/>
      <c r="O331" s="63"/>
      <c r="P331" s="63"/>
      <c r="R331" s="63"/>
    </row>
    <row r="332" spans="2:18"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3"/>
      <c r="O332" s="63"/>
      <c r="P332" s="63"/>
      <c r="R332" s="63"/>
    </row>
    <row r="333" spans="2:18">
      <c r="B333" s="62"/>
      <c r="C333" s="62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3"/>
      <c r="O333" s="63"/>
      <c r="P333" s="63"/>
      <c r="R333" s="63"/>
    </row>
    <row r="334" spans="2:18">
      <c r="B334" s="62"/>
      <c r="C334" s="62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3"/>
      <c r="O334" s="63"/>
      <c r="P334" s="63"/>
      <c r="R334" s="63"/>
    </row>
    <row r="335" spans="2:18">
      <c r="B335" s="62"/>
      <c r="C335" s="62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3"/>
      <c r="O335" s="63"/>
      <c r="P335" s="63"/>
      <c r="R335" s="63"/>
    </row>
    <row r="336" spans="2:18">
      <c r="B336" s="62"/>
      <c r="C336" s="62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3"/>
      <c r="O336" s="63"/>
      <c r="P336" s="63"/>
      <c r="R336" s="63"/>
    </row>
    <row r="337" spans="2:18">
      <c r="B337" s="62"/>
      <c r="C337" s="62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3"/>
      <c r="O337" s="63"/>
      <c r="P337" s="63"/>
      <c r="R337" s="63"/>
    </row>
    <row r="338" spans="2:18"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3"/>
      <c r="O338" s="63"/>
      <c r="P338" s="63"/>
      <c r="R338" s="63"/>
    </row>
    <row r="339" spans="2:18">
      <c r="B339" s="62"/>
      <c r="C339" s="62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3"/>
      <c r="O339" s="63"/>
      <c r="P339" s="63"/>
      <c r="R339" s="63"/>
    </row>
    <row r="340" spans="2:18">
      <c r="B340" s="62"/>
      <c r="C340" s="62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3"/>
      <c r="O340" s="63"/>
      <c r="P340" s="63"/>
      <c r="R340" s="63"/>
    </row>
    <row r="341" spans="2:18">
      <c r="B341" s="62"/>
      <c r="C341" s="62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3"/>
      <c r="O341" s="63"/>
      <c r="P341" s="63"/>
      <c r="R341" s="63"/>
    </row>
    <row r="342" spans="2:18">
      <c r="B342" s="62"/>
      <c r="C342" s="62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3"/>
      <c r="O342" s="63"/>
      <c r="P342" s="63"/>
      <c r="R342" s="63"/>
    </row>
    <row r="343" spans="2:18">
      <c r="B343" s="62"/>
      <c r="C343" s="62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3"/>
      <c r="O343" s="63"/>
      <c r="P343" s="63"/>
      <c r="R343" s="63"/>
    </row>
    <row r="344" spans="2:18">
      <c r="B344" s="62"/>
      <c r="C344" s="62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3"/>
      <c r="O344" s="63"/>
      <c r="P344" s="63"/>
      <c r="R344" s="63"/>
    </row>
    <row r="345" spans="2:18">
      <c r="B345" s="62"/>
      <c r="C345" s="62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3"/>
      <c r="O345" s="63"/>
      <c r="P345" s="63"/>
      <c r="R345" s="63"/>
    </row>
    <row r="346" spans="2:18">
      <c r="B346" s="62"/>
      <c r="C346" s="62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3"/>
      <c r="O346" s="63"/>
      <c r="P346" s="63"/>
      <c r="R346" s="63"/>
    </row>
    <row r="347" spans="2:18">
      <c r="B347" s="62"/>
      <c r="C347" s="62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3"/>
      <c r="O347" s="63"/>
      <c r="P347" s="63"/>
      <c r="R347" s="63"/>
    </row>
    <row r="348" spans="2:18">
      <c r="B348" s="62"/>
      <c r="C348" s="62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3"/>
      <c r="O348" s="63"/>
      <c r="P348" s="63"/>
      <c r="R348" s="63"/>
    </row>
    <row r="349" spans="2:18"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3"/>
      <c r="O349" s="63"/>
      <c r="P349" s="63"/>
      <c r="R349" s="63"/>
    </row>
    <row r="350" spans="2:18">
      <c r="B350" s="62"/>
      <c r="C350" s="62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3"/>
      <c r="O350" s="63"/>
      <c r="P350" s="63"/>
      <c r="R350" s="63"/>
    </row>
    <row r="351" spans="2:18">
      <c r="B351" s="62"/>
      <c r="C351" s="62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3"/>
      <c r="O351" s="63"/>
      <c r="P351" s="63"/>
      <c r="R351" s="63"/>
    </row>
    <row r="352" spans="2:18">
      <c r="B352" s="62"/>
      <c r="C352" s="62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3"/>
      <c r="O352" s="63"/>
      <c r="P352" s="63"/>
      <c r="R352" s="63"/>
    </row>
    <row r="353" spans="2:18">
      <c r="B353" s="62"/>
      <c r="C353" s="62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3"/>
      <c r="O353" s="63"/>
      <c r="P353" s="63"/>
      <c r="R353" s="63"/>
    </row>
    <row r="354" spans="2:18">
      <c r="B354" s="62"/>
      <c r="C354" s="62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3"/>
      <c r="O354" s="63"/>
      <c r="P354" s="63"/>
      <c r="R354" s="63"/>
    </row>
    <row r="355" spans="2:18">
      <c r="B355" s="62"/>
      <c r="C355" s="62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3"/>
      <c r="O355" s="63"/>
      <c r="P355" s="63"/>
      <c r="R355" s="63"/>
    </row>
    <row r="356" spans="2:18"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3"/>
      <c r="O356" s="63"/>
      <c r="P356" s="63"/>
      <c r="R356" s="63"/>
    </row>
    <row r="357" spans="2:18">
      <c r="B357" s="62"/>
      <c r="C357" s="62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3"/>
      <c r="O357" s="63"/>
      <c r="P357" s="63"/>
      <c r="R357" s="63"/>
    </row>
    <row r="358" spans="2:18">
      <c r="B358" s="62"/>
      <c r="C358" s="62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3"/>
      <c r="O358" s="63"/>
      <c r="P358" s="63"/>
      <c r="R358" s="63"/>
    </row>
    <row r="359" spans="2:18">
      <c r="B359" s="62"/>
      <c r="C359" s="62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3"/>
      <c r="O359" s="63"/>
      <c r="P359" s="63"/>
      <c r="R359" s="63"/>
    </row>
    <row r="360" spans="2:18">
      <c r="B360" s="62"/>
      <c r="C360" s="62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3"/>
      <c r="O360" s="63"/>
      <c r="P360" s="63"/>
      <c r="R360" s="63"/>
    </row>
    <row r="361" spans="2:18">
      <c r="B361" s="62"/>
      <c r="C361" s="62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3"/>
      <c r="O361" s="63"/>
      <c r="P361" s="63"/>
      <c r="R361" s="63"/>
    </row>
    <row r="362" spans="2:18">
      <c r="B362" s="62"/>
      <c r="C362" s="62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3"/>
      <c r="O362" s="63"/>
      <c r="P362" s="63"/>
      <c r="R362" s="63"/>
    </row>
    <row r="363" spans="2:18">
      <c r="B363" s="62"/>
      <c r="C363" s="62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3"/>
      <c r="O363" s="63"/>
      <c r="P363" s="63"/>
      <c r="R363" s="63"/>
    </row>
    <row r="364" spans="2:18">
      <c r="B364" s="62"/>
      <c r="C364" s="62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3"/>
      <c r="O364" s="63"/>
      <c r="P364" s="63"/>
      <c r="R364" s="63"/>
    </row>
    <row r="365" spans="2:18">
      <c r="B365" s="62"/>
      <c r="C365" s="62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3"/>
      <c r="O365" s="63"/>
      <c r="P365" s="63"/>
      <c r="R365" s="63"/>
    </row>
    <row r="366" spans="2:18">
      <c r="B366" s="62"/>
      <c r="C366" s="62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3"/>
      <c r="O366" s="63"/>
      <c r="P366" s="63"/>
      <c r="R366" s="63"/>
    </row>
    <row r="367" spans="2:18">
      <c r="B367" s="62"/>
      <c r="C367" s="62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3"/>
      <c r="O367" s="63"/>
      <c r="P367" s="63"/>
      <c r="R367" s="63"/>
    </row>
    <row r="368" spans="2:18">
      <c r="B368" s="62"/>
      <c r="C368" s="62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3"/>
      <c r="O368" s="63"/>
      <c r="P368" s="63"/>
      <c r="R368" s="63"/>
    </row>
    <row r="369" spans="2:18">
      <c r="B369" s="62"/>
      <c r="C369" s="62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3"/>
      <c r="O369" s="63"/>
      <c r="P369" s="63"/>
      <c r="R369" s="63"/>
    </row>
    <row r="370" spans="2:18">
      <c r="B370" s="62"/>
      <c r="C370" s="62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3"/>
      <c r="O370" s="63"/>
      <c r="P370" s="63"/>
      <c r="R370" s="63"/>
    </row>
    <row r="371" spans="2:18">
      <c r="B371" s="62"/>
      <c r="C371" s="62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3"/>
      <c r="O371" s="63"/>
      <c r="P371" s="63"/>
      <c r="R371" s="63"/>
    </row>
    <row r="372" spans="2:18">
      <c r="B372" s="62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3"/>
      <c r="O372" s="63"/>
      <c r="P372" s="63"/>
      <c r="R372" s="63"/>
    </row>
    <row r="373" spans="2:18">
      <c r="B373" s="62"/>
      <c r="C373" s="62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3"/>
      <c r="O373" s="63"/>
      <c r="P373" s="63"/>
      <c r="R373" s="63"/>
    </row>
    <row r="374" spans="2:18">
      <c r="B374" s="62"/>
      <c r="C374" s="62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3"/>
      <c r="O374" s="63"/>
      <c r="P374" s="63"/>
      <c r="R374" s="63"/>
    </row>
    <row r="375" spans="2:18">
      <c r="B375" s="62"/>
      <c r="C375" s="62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3"/>
      <c r="O375" s="63"/>
      <c r="P375" s="63"/>
      <c r="R375" s="63"/>
    </row>
    <row r="376" spans="2:18">
      <c r="B376" s="62"/>
      <c r="C376" s="62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3"/>
      <c r="O376" s="63"/>
      <c r="P376" s="63"/>
      <c r="R376" s="63"/>
    </row>
    <row r="377" spans="2:18">
      <c r="B377" s="62"/>
      <c r="C377" s="62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3"/>
      <c r="O377" s="63"/>
      <c r="P377" s="63"/>
      <c r="R377" s="63"/>
    </row>
    <row r="378" spans="2:18">
      <c r="B378" s="62"/>
      <c r="C378" s="62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3"/>
      <c r="O378" s="63"/>
      <c r="P378" s="63"/>
      <c r="R378" s="63"/>
    </row>
    <row r="379" spans="2:18">
      <c r="B379" s="62"/>
      <c r="C379" s="62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3"/>
      <c r="O379" s="63"/>
      <c r="P379" s="63"/>
      <c r="R379" s="63"/>
    </row>
    <row r="380" spans="2:18">
      <c r="B380" s="62"/>
      <c r="C380" s="62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3"/>
      <c r="O380" s="63"/>
      <c r="P380" s="63"/>
      <c r="R380" s="63"/>
    </row>
    <row r="381" spans="2:18">
      <c r="B381" s="62"/>
      <c r="C381" s="62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3"/>
      <c r="O381" s="63"/>
      <c r="P381" s="63"/>
      <c r="R381" s="63"/>
    </row>
    <row r="382" spans="2:18">
      <c r="B382" s="62"/>
      <c r="C382" s="62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3"/>
      <c r="O382" s="63"/>
      <c r="P382" s="63"/>
      <c r="R382" s="63"/>
    </row>
    <row r="383" spans="2:18">
      <c r="B383" s="62"/>
      <c r="C383" s="62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3"/>
      <c r="O383" s="63"/>
      <c r="P383" s="63"/>
      <c r="R383" s="63"/>
    </row>
    <row r="384" spans="2:18">
      <c r="B384" s="62"/>
      <c r="C384" s="62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3"/>
      <c r="O384" s="63"/>
      <c r="P384" s="63"/>
      <c r="R384" s="63"/>
    </row>
    <row r="385" spans="2:18">
      <c r="B385" s="62"/>
      <c r="C385" s="62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3"/>
      <c r="O385" s="63"/>
      <c r="P385" s="63"/>
      <c r="R385" s="63"/>
    </row>
    <row r="386" spans="2:18">
      <c r="B386" s="62"/>
      <c r="C386" s="62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3"/>
      <c r="O386" s="63"/>
      <c r="P386" s="63"/>
      <c r="R386" s="63"/>
    </row>
    <row r="387" spans="2:18">
      <c r="B387" s="62"/>
      <c r="C387" s="62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3"/>
      <c r="O387" s="63"/>
      <c r="P387" s="63"/>
      <c r="R387" s="63"/>
    </row>
    <row r="388" spans="2:18">
      <c r="B388" s="62"/>
      <c r="C388" s="62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3"/>
      <c r="O388" s="63"/>
      <c r="P388" s="63"/>
      <c r="R388" s="63"/>
    </row>
    <row r="389" spans="2:18">
      <c r="B389" s="62"/>
      <c r="C389" s="62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3"/>
      <c r="O389" s="63"/>
      <c r="P389" s="63"/>
      <c r="R389" s="63"/>
    </row>
    <row r="390" spans="2:18">
      <c r="B390" s="62"/>
      <c r="C390" s="62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3"/>
      <c r="O390" s="63"/>
      <c r="P390" s="63"/>
      <c r="R390" s="63"/>
    </row>
    <row r="391" spans="2:18">
      <c r="B391" s="62"/>
      <c r="C391" s="62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3"/>
      <c r="O391" s="63"/>
      <c r="P391" s="63"/>
      <c r="R391" s="63"/>
    </row>
    <row r="392" spans="2:18">
      <c r="B392" s="62"/>
      <c r="C392" s="62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3"/>
      <c r="O392" s="63"/>
      <c r="P392" s="63"/>
      <c r="R392" s="63"/>
    </row>
    <row r="393" spans="2:18">
      <c r="B393" s="62"/>
      <c r="C393" s="62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3"/>
      <c r="O393" s="63"/>
      <c r="P393" s="63"/>
      <c r="R393" s="63"/>
    </row>
    <row r="394" spans="2:18">
      <c r="B394" s="62"/>
      <c r="C394" s="62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3"/>
      <c r="O394" s="63"/>
      <c r="P394" s="63"/>
      <c r="R394" s="63"/>
    </row>
    <row r="395" spans="2:18">
      <c r="B395" s="62"/>
      <c r="C395" s="62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3"/>
      <c r="O395" s="63"/>
      <c r="P395" s="63"/>
      <c r="R395" s="63"/>
    </row>
    <row r="396" spans="2:18">
      <c r="B396" s="62"/>
      <c r="C396" s="62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3"/>
      <c r="O396" s="63"/>
      <c r="P396" s="63"/>
      <c r="R396" s="63"/>
    </row>
    <row r="397" spans="2:18">
      <c r="B397" s="62"/>
      <c r="C397" s="62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3"/>
      <c r="O397" s="63"/>
      <c r="P397" s="63"/>
      <c r="R397" s="63"/>
    </row>
    <row r="398" spans="2:18">
      <c r="B398" s="62"/>
      <c r="C398" s="62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3"/>
      <c r="O398" s="63"/>
      <c r="P398" s="63"/>
      <c r="R398" s="63"/>
    </row>
    <row r="399" spans="2:18">
      <c r="B399" s="62"/>
      <c r="C399" s="62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3"/>
      <c r="O399" s="63"/>
      <c r="P399" s="63"/>
      <c r="R399" s="63"/>
    </row>
    <row r="400" spans="2:18">
      <c r="B400" s="62"/>
      <c r="C400" s="62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3"/>
      <c r="O400" s="63"/>
      <c r="P400" s="63"/>
      <c r="R400" s="63"/>
    </row>
    <row r="401" spans="2:18">
      <c r="B401" s="62"/>
      <c r="C401" s="62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3"/>
      <c r="O401" s="63"/>
      <c r="P401" s="63"/>
      <c r="R401" s="63"/>
    </row>
    <row r="402" spans="2:18">
      <c r="B402" s="62"/>
      <c r="C402" s="62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3"/>
      <c r="O402" s="63"/>
      <c r="P402" s="63"/>
      <c r="R402" s="63"/>
    </row>
    <row r="403" spans="2:18">
      <c r="B403" s="62"/>
      <c r="C403" s="62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3"/>
      <c r="O403" s="63"/>
      <c r="P403" s="63"/>
      <c r="R403" s="63"/>
    </row>
    <row r="404" spans="2:18">
      <c r="B404" s="62"/>
      <c r="C404" s="62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3"/>
      <c r="O404" s="63"/>
      <c r="P404" s="63"/>
      <c r="R404" s="63"/>
    </row>
    <row r="405" spans="2:18">
      <c r="B405" s="62"/>
      <c r="C405" s="62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3"/>
      <c r="O405" s="63"/>
      <c r="P405" s="63"/>
      <c r="R405" s="63"/>
    </row>
    <row r="406" spans="2:18">
      <c r="B406" s="62"/>
      <c r="C406" s="62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3"/>
      <c r="O406" s="63"/>
      <c r="P406" s="63"/>
      <c r="R406" s="63"/>
    </row>
    <row r="407" spans="2:18">
      <c r="B407" s="62"/>
      <c r="C407" s="62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3"/>
      <c r="O407" s="63"/>
      <c r="P407" s="63"/>
      <c r="R407" s="63"/>
    </row>
    <row r="408" spans="2:18">
      <c r="B408" s="62"/>
      <c r="C408" s="62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3"/>
      <c r="O408" s="63"/>
      <c r="P408" s="63"/>
      <c r="R408" s="63"/>
    </row>
    <row r="409" spans="2:18">
      <c r="B409" s="62"/>
      <c r="C409" s="62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3"/>
      <c r="O409" s="63"/>
      <c r="P409" s="63"/>
      <c r="R409" s="63"/>
    </row>
    <row r="410" spans="2:18">
      <c r="B410" s="62"/>
      <c r="C410" s="62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3"/>
      <c r="O410" s="63"/>
      <c r="P410" s="63"/>
      <c r="R410" s="63"/>
    </row>
    <row r="411" spans="2:18">
      <c r="B411" s="62"/>
      <c r="C411" s="62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3"/>
      <c r="O411" s="63"/>
      <c r="P411" s="63"/>
      <c r="R411" s="63"/>
    </row>
    <row r="412" spans="2:18">
      <c r="B412" s="62"/>
      <c r="C412" s="62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3"/>
      <c r="O412" s="63"/>
      <c r="P412" s="63"/>
      <c r="R412" s="63"/>
    </row>
    <row r="413" spans="2:18">
      <c r="B413" s="62"/>
      <c r="C413" s="62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3"/>
      <c r="O413" s="63"/>
      <c r="P413" s="63"/>
      <c r="R413" s="63"/>
    </row>
    <row r="414" spans="2:18">
      <c r="B414" s="62"/>
      <c r="C414" s="62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3"/>
      <c r="O414" s="63"/>
      <c r="P414" s="63"/>
      <c r="R414" s="63"/>
    </row>
    <row r="415" spans="2:18">
      <c r="B415" s="62"/>
      <c r="C415" s="62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3"/>
      <c r="O415" s="63"/>
      <c r="P415" s="63"/>
      <c r="R415" s="63"/>
    </row>
    <row r="416" spans="2:18">
      <c r="B416" s="62"/>
      <c r="C416" s="62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3"/>
      <c r="O416" s="63"/>
      <c r="P416" s="63"/>
      <c r="R416" s="63"/>
    </row>
    <row r="417" spans="2:18">
      <c r="B417" s="62"/>
      <c r="C417" s="62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3"/>
      <c r="O417" s="63"/>
      <c r="P417" s="63"/>
      <c r="R417" s="63"/>
    </row>
    <row r="418" spans="2:18">
      <c r="B418" s="62"/>
      <c r="C418" s="62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3"/>
      <c r="O418" s="63"/>
      <c r="P418" s="63"/>
      <c r="R418" s="63"/>
    </row>
    <row r="419" spans="2:18">
      <c r="B419" s="62"/>
      <c r="C419" s="62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3"/>
      <c r="O419" s="63"/>
      <c r="P419" s="63"/>
      <c r="R419" s="63"/>
    </row>
    <row r="420" spans="2:18">
      <c r="B420" s="62"/>
      <c r="C420" s="62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3"/>
      <c r="O420" s="63"/>
      <c r="P420" s="63"/>
      <c r="R420" s="63"/>
    </row>
    <row r="421" spans="2:18">
      <c r="B421" s="62"/>
      <c r="C421" s="62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3"/>
      <c r="O421" s="63"/>
      <c r="P421" s="63"/>
      <c r="R421" s="63"/>
    </row>
    <row r="422" spans="2:18">
      <c r="B422" s="62"/>
      <c r="C422" s="62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3"/>
      <c r="O422" s="63"/>
      <c r="P422" s="63"/>
      <c r="R422" s="63"/>
    </row>
    <row r="423" spans="2:18">
      <c r="B423" s="62"/>
      <c r="C423" s="62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3"/>
      <c r="O423" s="63"/>
      <c r="P423" s="63"/>
      <c r="R423" s="63"/>
    </row>
    <row r="424" spans="2:18">
      <c r="B424" s="62"/>
      <c r="C424" s="62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3"/>
      <c r="O424" s="63"/>
      <c r="P424" s="63"/>
      <c r="R424" s="63"/>
    </row>
    <row r="425" spans="2:18">
      <c r="B425" s="62"/>
      <c r="C425" s="62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3"/>
      <c r="O425" s="63"/>
      <c r="P425" s="63"/>
      <c r="R425" s="63"/>
    </row>
    <row r="426" spans="2:18">
      <c r="B426" s="62"/>
      <c r="C426" s="62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3"/>
      <c r="O426" s="63"/>
      <c r="P426" s="63"/>
      <c r="R426" s="63"/>
    </row>
    <row r="427" spans="2:18">
      <c r="B427" s="62"/>
      <c r="C427" s="62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3"/>
      <c r="O427" s="63"/>
      <c r="P427" s="63"/>
      <c r="R427" s="63"/>
    </row>
    <row r="428" spans="2:18">
      <c r="B428" s="62"/>
      <c r="C428" s="62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3"/>
      <c r="O428" s="63"/>
      <c r="P428" s="63"/>
      <c r="R428" s="63"/>
    </row>
    <row r="429" spans="2:18">
      <c r="B429" s="62"/>
      <c r="C429" s="62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3"/>
      <c r="O429" s="63"/>
      <c r="P429" s="63"/>
      <c r="R429" s="63"/>
    </row>
    <row r="430" spans="2:18">
      <c r="B430" s="62"/>
      <c r="C430" s="62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3"/>
      <c r="O430" s="63"/>
      <c r="P430" s="63"/>
      <c r="R430" s="63"/>
    </row>
    <row r="431" spans="2:18">
      <c r="B431" s="62"/>
      <c r="C431" s="62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3"/>
      <c r="O431" s="63"/>
      <c r="P431" s="63"/>
      <c r="R431" s="63"/>
    </row>
    <row r="432" spans="2:18">
      <c r="B432" s="62"/>
      <c r="C432" s="62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3"/>
      <c r="O432" s="63"/>
      <c r="P432" s="63"/>
      <c r="R432" s="63"/>
    </row>
    <row r="433" spans="2:18">
      <c r="B433" s="62"/>
      <c r="C433" s="62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3"/>
      <c r="O433" s="63"/>
      <c r="P433" s="63"/>
      <c r="R433" s="63"/>
    </row>
    <row r="434" spans="2:18">
      <c r="B434" s="62"/>
      <c r="C434" s="62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3"/>
      <c r="O434" s="63"/>
      <c r="P434" s="63"/>
      <c r="R434" s="63"/>
    </row>
    <row r="435" spans="2:18">
      <c r="B435" s="62"/>
      <c r="C435" s="62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3"/>
      <c r="O435" s="63"/>
      <c r="P435" s="63"/>
      <c r="R435" s="63"/>
    </row>
    <row r="436" spans="2:18">
      <c r="B436" s="62"/>
      <c r="C436" s="62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3"/>
      <c r="O436" s="63"/>
      <c r="P436" s="63"/>
      <c r="R436" s="63"/>
    </row>
    <row r="437" spans="2:18">
      <c r="B437" s="62"/>
      <c r="C437" s="62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3"/>
      <c r="O437" s="63"/>
      <c r="P437" s="63"/>
      <c r="R437" s="63"/>
    </row>
    <row r="438" spans="2:18">
      <c r="B438" s="62"/>
      <c r="C438" s="62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3"/>
      <c r="O438" s="63"/>
      <c r="P438" s="63"/>
      <c r="R438" s="63"/>
    </row>
    <row r="439" spans="2:18">
      <c r="B439" s="62"/>
      <c r="C439" s="62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3"/>
      <c r="O439" s="63"/>
      <c r="P439" s="63"/>
      <c r="R439" s="63"/>
    </row>
    <row r="440" spans="2:18">
      <c r="B440" s="62"/>
      <c r="C440" s="62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3"/>
      <c r="O440" s="63"/>
      <c r="P440" s="63"/>
      <c r="R440" s="63"/>
    </row>
    <row r="441" spans="2:18">
      <c r="B441" s="62"/>
      <c r="C441" s="62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3"/>
      <c r="O441" s="63"/>
      <c r="P441" s="63"/>
      <c r="R441" s="63"/>
    </row>
    <row r="442" spans="2:18">
      <c r="B442" s="62"/>
      <c r="C442" s="62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3"/>
      <c r="O442" s="63"/>
      <c r="P442" s="63"/>
      <c r="R442" s="63"/>
    </row>
    <row r="443" spans="2:18">
      <c r="B443" s="62"/>
      <c r="C443" s="62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3"/>
      <c r="O443" s="63"/>
      <c r="P443" s="63"/>
      <c r="R443" s="63"/>
    </row>
    <row r="444" spans="2:18">
      <c r="B444" s="62"/>
      <c r="C444" s="62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3"/>
      <c r="O444" s="63"/>
      <c r="P444" s="63"/>
      <c r="R444" s="63"/>
    </row>
    <row r="445" spans="2:18">
      <c r="B445" s="62"/>
      <c r="C445" s="62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3"/>
      <c r="O445" s="63"/>
      <c r="P445" s="63"/>
      <c r="R445" s="63"/>
    </row>
    <row r="446" spans="2:18">
      <c r="B446" s="62"/>
      <c r="C446" s="62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3"/>
      <c r="O446" s="63"/>
      <c r="P446" s="63"/>
      <c r="R446" s="63"/>
    </row>
    <row r="447" spans="2:18">
      <c r="B447" s="62"/>
      <c r="C447" s="62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3"/>
      <c r="O447" s="63"/>
      <c r="P447" s="63"/>
      <c r="R447" s="63"/>
    </row>
    <row r="448" spans="2:18">
      <c r="B448" s="62"/>
      <c r="C448" s="62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3"/>
      <c r="O448" s="63"/>
      <c r="P448" s="63"/>
      <c r="R448" s="63"/>
    </row>
    <row r="449" spans="2:18">
      <c r="B449" s="62"/>
      <c r="C449" s="62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3"/>
      <c r="O449" s="63"/>
      <c r="P449" s="63"/>
      <c r="R449" s="63"/>
    </row>
    <row r="450" spans="2:18">
      <c r="B450" s="62"/>
      <c r="C450" s="62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3"/>
      <c r="O450" s="63"/>
      <c r="P450" s="63"/>
      <c r="R450" s="63"/>
    </row>
    <row r="451" spans="2:18">
      <c r="B451" s="62"/>
      <c r="C451" s="62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3"/>
      <c r="O451" s="63"/>
      <c r="P451" s="63"/>
      <c r="R451" s="63"/>
    </row>
    <row r="452" spans="2:18">
      <c r="B452" s="62"/>
      <c r="C452" s="62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3"/>
      <c r="O452" s="63"/>
      <c r="P452" s="63"/>
      <c r="R452" s="63"/>
    </row>
    <row r="453" spans="2:18">
      <c r="B453" s="62"/>
      <c r="C453" s="62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3"/>
      <c r="O453" s="63"/>
      <c r="P453" s="63"/>
      <c r="R453" s="63"/>
    </row>
    <row r="454" spans="2:18">
      <c r="B454" s="62"/>
      <c r="C454" s="62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3"/>
      <c r="O454" s="63"/>
      <c r="P454" s="63"/>
      <c r="R454" s="63"/>
    </row>
    <row r="455" spans="2:18">
      <c r="B455" s="62"/>
      <c r="C455" s="62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3"/>
      <c r="O455" s="63"/>
      <c r="P455" s="63"/>
      <c r="R455" s="63"/>
    </row>
    <row r="456" spans="2:18">
      <c r="B456" s="62"/>
      <c r="C456" s="62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3"/>
      <c r="O456" s="63"/>
      <c r="P456" s="63"/>
      <c r="R456" s="63"/>
    </row>
    <row r="457" spans="2:18">
      <c r="B457" s="62"/>
      <c r="C457" s="62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3"/>
      <c r="O457" s="63"/>
      <c r="P457" s="63"/>
      <c r="R457" s="63"/>
    </row>
    <row r="458" spans="2:18">
      <c r="B458" s="62"/>
      <c r="C458" s="62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3"/>
      <c r="O458" s="63"/>
      <c r="P458" s="63"/>
      <c r="R458" s="63"/>
    </row>
    <row r="459" spans="2:18">
      <c r="B459" s="62"/>
      <c r="C459" s="62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3"/>
      <c r="O459" s="63"/>
      <c r="P459" s="63"/>
      <c r="R459" s="63"/>
    </row>
    <row r="460" spans="2:18">
      <c r="B460" s="62"/>
      <c r="C460" s="62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3"/>
      <c r="O460" s="63"/>
      <c r="P460" s="63"/>
      <c r="R460" s="63"/>
    </row>
    <row r="461" spans="2:18">
      <c r="B461" s="62"/>
      <c r="C461" s="62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3"/>
      <c r="O461" s="63"/>
      <c r="P461" s="63"/>
      <c r="R461" s="63"/>
    </row>
    <row r="462" spans="2:18">
      <c r="B462" s="62"/>
      <c r="C462" s="62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3"/>
      <c r="O462" s="63"/>
      <c r="P462" s="63"/>
      <c r="R462" s="63"/>
    </row>
    <row r="463" spans="2:18">
      <c r="B463" s="62"/>
      <c r="C463" s="62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3"/>
      <c r="O463" s="63"/>
      <c r="P463" s="63"/>
      <c r="R463" s="63"/>
    </row>
    <row r="464" spans="2:18">
      <c r="B464" s="62"/>
      <c r="C464" s="62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3"/>
      <c r="O464" s="63"/>
      <c r="P464" s="63"/>
      <c r="R464" s="63"/>
    </row>
    <row r="465" spans="2:18">
      <c r="B465" s="62"/>
      <c r="C465" s="62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3"/>
      <c r="O465" s="63"/>
      <c r="P465" s="63"/>
      <c r="R465" s="63"/>
    </row>
    <row r="466" spans="2:18">
      <c r="B466" s="62"/>
      <c r="C466" s="62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3"/>
      <c r="O466" s="63"/>
      <c r="P466" s="63"/>
      <c r="R466" s="63"/>
    </row>
    <row r="467" spans="2:18">
      <c r="B467" s="62"/>
      <c r="C467" s="62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3"/>
      <c r="O467" s="63"/>
      <c r="P467" s="63"/>
      <c r="R467" s="63"/>
    </row>
    <row r="468" spans="2:18">
      <c r="B468" s="62"/>
      <c r="C468" s="62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3"/>
      <c r="O468" s="63"/>
      <c r="P468" s="63"/>
      <c r="R468" s="63"/>
    </row>
    <row r="469" spans="2:18">
      <c r="B469" s="62"/>
      <c r="C469" s="62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3"/>
      <c r="O469" s="63"/>
      <c r="P469" s="63"/>
      <c r="R469" s="63"/>
    </row>
    <row r="470" spans="2:18">
      <c r="B470" s="62"/>
      <c r="C470" s="62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3"/>
      <c r="O470" s="63"/>
      <c r="P470" s="63"/>
      <c r="R470" s="63"/>
    </row>
    <row r="471" spans="2:18">
      <c r="B471" s="62"/>
      <c r="C471" s="62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3"/>
      <c r="O471" s="63"/>
      <c r="P471" s="63"/>
      <c r="R471" s="63"/>
    </row>
    <row r="472" spans="2:18">
      <c r="B472" s="62"/>
      <c r="C472" s="62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3"/>
      <c r="O472" s="63"/>
      <c r="P472" s="63"/>
      <c r="R472" s="63"/>
    </row>
    <row r="473" spans="2:18">
      <c r="B473" s="62"/>
      <c r="C473" s="62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3"/>
      <c r="O473" s="63"/>
      <c r="P473" s="63"/>
      <c r="R473" s="63"/>
    </row>
    <row r="474" spans="2:18">
      <c r="B474" s="62"/>
      <c r="C474" s="62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3"/>
      <c r="O474" s="63"/>
      <c r="P474" s="63"/>
      <c r="R474" s="63"/>
    </row>
    <row r="475" spans="2:18">
      <c r="B475" s="62"/>
      <c r="C475" s="62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3"/>
      <c r="O475" s="63"/>
      <c r="P475" s="63"/>
      <c r="R475" s="63"/>
    </row>
    <row r="476" spans="2:18">
      <c r="B476" s="62"/>
      <c r="C476" s="62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3"/>
      <c r="O476" s="63"/>
      <c r="P476" s="63"/>
      <c r="R476" s="63"/>
    </row>
    <row r="477" spans="2:18">
      <c r="B477" s="62"/>
      <c r="C477" s="62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3"/>
      <c r="O477" s="63"/>
      <c r="P477" s="63"/>
      <c r="R477" s="63"/>
    </row>
    <row r="478" spans="2:18">
      <c r="B478" s="62"/>
      <c r="C478" s="62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3"/>
      <c r="O478" s="63"/>
      <c r="P478" s="63"/>
      <c r="R478" s="63"/>
    </row>
    <row r="479" spans="2:18">
      <c r="B479" s="62"/>
      <c r="C479" s="62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3"/>
      <c r="O479" s="63"/>
      <c r="P479" s="63"/>
      <c r="R479" s="63"/>
    </row>
    <row r="480" spans="2:18">
      <c r="B480" s="62"/>
      <c r="C480" s="62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3"/>
      <c r="O480" s="63"/>
      <c r="P480" s="63"/>
      <c r="R480" s="63"/>
    </row>
    <row r="481" spans="2:18">
      <c r="B481" s="62"/>
      <c r="C481" s="62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3"/>
      <c r="O481" s="63"/>
      <c r="P481" s="63"/>
      <c r="R481" s="63"/>
    </row>
    <row r="482" spans="2:18">
      <c r="B482" s="62"/>
      <c r="C482" s="62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3"/>
      <c r="O482" s="63"/>
      <c r="P482" s="63"/>
      <c r="R482" s="63"/>
    </row>
    <row r="483" spans="2:18">
      <c r="B483" s="62"/>
      <c r="C483" s="62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3"/>
      <c r="O483" s="63"/>
      <c r="P483" s="63"/>
      <c r="R483" s="63"/>
    </row>
    <row r="484" spans="2:18">
      <c r="B484" s="62"/>
      <c r="C484" s="62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3"/>
      <c r="O484" s="63"/>
      <c r="P484" s="63"/>
      <c r="R484" s="63"/>
    </row>
    <row r="485" spans="2:18">
      <c r="B485" s="62"/>
      <c r="C485" s="62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3"/>
      <c r="O485" s="63"/>
      <c r="P485" s="63"/>
      <c r="R485" s="63"/>
    </row>
    <row r="486" spans="2:18">
      <c r="B486" s="62"/>
      <c r="C486" s="62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3"/>
      <c r="O486" s="63"/>
      <c r="P486" s="63"/>
      <c r="R486" s="63"/>
    </row>
    <row r="487" spans="2:18">
      <c r="B487" s="62"/>
      <c r="C487" s="62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3"/>
      <c r="O487" s="63"/>
      <c r="P487" s="63"/>
      <c r="R487" s="63"/>
    </row>
    <row r="488" spans="2:18">
      <c r="B488" s="62"/>
      <c r="C488" s="62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3"/>
      <c r="O488" s="63"/>
      <c r="P488" s="63"/>
      <c r="R488" s="63"/>
    </row>
    <row r="489" spans="2:18">
      <c r="B489" s="62"/>
      <c r="C489" s="62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3"/>
      <c r="O489" s="63"/>
      <c r="P489" s="63"/>
      <c r="R489" s="63"/>
    </row>
    <row r="490" spans="2:18">
      <c r="B490" s="62"/>
      <c r="C490" s="62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3"/>
      <c r="O490" s="63"/>
      <c r="P490" s="63"/>
      <c r="R490" s="63"/>
    </row>
    <row r="491" spans="2:18">
      <c r="B491" s="62"/>
      <c r="C491" s="62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3"/>
      <c r="O491" s="63"/>
      <c r="P491" s="63"/>
      <c r="R491" s="63"/>
    </row>
    <row r="492" spans="2:18">
      <c r="B492" s="62"/>
      <c r="C492" s="62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3"/>
      <c r="O492" s="63"/>
      <c r="P492" s="63"/>
      <c r="R492" s="63"/>
    </row>
    <row r="493" spans="2:18">
      <c r="B493" s="62"/>
      <c r="C493" s="62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3"/>
      <c r="O493" s="63"/>
      <c r="P493" s="63"/>
      <c r="R493" s="63"/>
    </row>
    <row r="494" spans="2:18">
      <c r="B494" s="62"/>
      <c r="C494" s="62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3"/>
      <c r="O494" s="63"/>
      <c r="P494" s="63"/>
      <c r="R494" s="63"/>
    </row>
    <row r="495" spans="2:18">
      <c r="B495" s="62"/>
      <c r="C495" s="62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3"/>
      <c r="O495" s="63"/>
      <c r="P495" s="63"/>
      <c r="R495" s="63"/>
    </row>
    <row r="496" spans="2:18">
      <c r="B496" s="62"/>
      <c r="C496" s="62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3"/>
      <c r="O496" s="63"/>
      <c r="P496" s="63"/>
      <c r="R496" s="63"/>
    </row>
    <row r="497" spans="2:18">
      <c r="B497" s="62"/>
      <c r="C497" s="62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3"/>
      <c r="O497" s="63"/>
      <c r="P497" s="63"/>
      <c r="R497" s="63"/>
    </row>
    <row r="498" spans="2:18">
      <c r="B498" s="62"/>
      <c r="C498" s="62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3"/>
      <c r="O498" s="63"/>
      <c r="P498" s="63"/>
      <c r="R498" s="63"/>
    </row>
    <row r="499" spans="2:18">
      <c r="B499" s="62"/>
      <c r="C499" s="62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3"/>
      <c r="O499" s="63"/>
      <c r="P499" s="63"/>
      <c r="R499" s="63"/>
    </row>
    <row r="500" spans="2:18">
      <c r="B500" s="62"/>
      <c r="C500" s="62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3"/>
      <c r="O500" s="63"/>
      <c r="P500" s="63"/>
      <c r="R500" s="63"/>
    </row>
    <row r="501" spans="2:18">
      <c r="B501" s="62"/>
      <c r="C501" s="62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3"/>
      <c r="O501" s="63"/>
      <c r="P501" s="63"/>
      <c r="R501" s="63"/>
    </row>
    <row r="502" spans="2:18">
      <c r="B502" s="62"/>
      <c r="C502" s="62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3"/>
      <c r="O502" s="63"/>
      <c r="P502" s="63"/>
      <c r="R502" s="63"/>
    </row>
    <row r="503" spans="2:18">
      <c r="B503" s="62"/>
      <c r="C503" s="62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3"/>
      <c r="O503" s="63"/>
      <c r="P503" s="63"/>
      <c r="R503" s="63"/>
    </row>
    <row r="504" spans="2:18">
      <c r="B504" s="62"/>
      <c r="C504" s="62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3"/>
      <c r="O504" s="63"/>
      <c r="P504" s="63"/>
      <c r="R504" s="63"/>
    </row>
    <row r="505" spans="2:18">
      <c r="B505" s="62"/>
      <c r="C505" s="62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3"/>
      <c r="O505" s="63"/>
      <c r="P505" s="63"/>
      <c r="R505" s="63"/>
    </row>
    <row r="506" spans="2:18">
      <c r="B506" s="62"/>
      <c r="C506" s="62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3"/>
      <c r="O506" s="63"/>
      <c r="P506" s="63"/>
      <c r="R506" s="63"/>
    </row>
    <row r="507" spans="2:18">
      <c r="B507" s="62"/>
      <c r="C507" s="62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3"/>
      <c r="O507" s="63"/>
      <c r="P507" s="63"/>
      <c r="R507" s="63"/>
    </row>
    <row r="508" spans="2:18">
      <c r="B508" s="62"/>
      <c r="C508" s="62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3"/>
      <c r="O508" s="63"/>
      <c r="P508" s="63"/>
      <c r="R508" s="63"/>
    </row>
    <row r="509" spans="2:18">
      <c r="B509" s="62"/>
      <c r="C509" s="62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3"/>
      <c r="O509" s="63"/>
      <c r="P509" s="63"/>
      <c r="R509" s="63"/>
    </row>
    <row r="510" spans="2:18">
      <c r="B510" s="62"/>
      <c r="C510" s="62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3"/>
      <c r="O510" s="63"/>
      <c r="P510" s="63"/>
      <c r="R510" s="63"/>
    </row>
    <row r="511" spans="2:18">
      <c r="B511" s="62"/>
      <c r="C511" s="62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3"/>
      <c r="O511" s="63"/>
      <c r="P511" s="63"/>
      <c r="R511" s="63"/>
    </row>
    <row r="512" spans="2:18">
      <c r="B512" s="62"/>
      <c r="C512" s="62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3"/>
      <c r="O512" s="63"/>
      <c r="P512" s="63"/>
      <c r="R512" s="63"/>
    </row>
    <row r="513" spans="2:18">
      <c r="B513" s="62"/>
      <c r="C513" s="62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3"/>
      <c r="O513" s="63"/>
      <c r="P513" s="63"/>
      <c r="R513" s="63"/>
    </row>
    <row r="514" spans="2:18">
      <c r="B514" s="62"/>
      <c r="C514" s="62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3"/>
      <c r="O514" s="63"/>
      <c r="P514" s="63"/>
      <c r="R514" s="63"/>
    </row>
    <row r="515" spans="2:18">
      <c r="B515" s="62"/>
      <c r="C515" s="62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3"/>
      <c r="O515" s="63"/>
      <c r="P515" s="63"/>
      <c r="R515" s="63"/>
    </row>
    <row r="516" spans="2:18">
      <c r="B516" s="62"/>
      <c r="C516" s="62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3"/>
      <c r="O516" s="63"/>
      <c r="P516" s="63"/>
      <c r="R516" s="63"/>
    </row>
    <row r="517" spans="2:18">
      <c r="B517" s="62"/>
      <c r="C517" s="62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3"/>
      <c r="O517" s="63"/>
      <c r="P517" s="63"/>
      <c r="R517" s="63"/>
    </row>
    <row r="518" spans="2:18">
      <c r="B518" s="62"/>
      <c r="C518" s="62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3"/>
      <c r="O518" s="63"/>
      <c r="P518" s="63"/>
      <c r="R518" s="63"/>
    </row>
    <row r="519" spans="2:18">
      <c r="B519" s="62"/>
      <c r="C519" s="62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3"/>
      <c r="O519" s="63"/>
      <c r="P519" s="63"/>
      <c r="R519" s="63"/>
    </row>
    <row r="520" spans="2:18">
      <c r="B520" s="62"/>
      <c r="C520" s="62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3"/>
      <c r="O520" s="63"/>
      <c r="P520" s="63"/>
      <c r="R520" s="63"/>
    </row>
    <row r="521" spans="2:18">
      <c r="B521" s="62"/>
      <c r="C521" s="62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3"/>
      <c r="O521" s="63"/>
      <c r="P521" s="63"/>
      <c r="R521" s="63"/>
    </row>
    <row r="522" spans="2:18">
      <c r="B522" s="62"/>
      <c r="C522" s="62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3"/>
      <c r="O522" s="63"/>
      <c r="P522" s="63"/>
      <c r="R522" s="63"/>
    </row>
    <row r="523" spans="2:18">
      <c r="B523" s="62"/>
      <c r="C523" s="62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3"/>
      <c r="O523" s="63"/>
      <c r="P523" s="63"/>
      <c r="R523" s="63"/>
    </row>
    <row r="524" spans="2:18">
      <c r="B524" s="62"/>
      <c r="C524" s="62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3"/>
      <c r="O524" s="63"/>
      <c r="P524" s="63"/>
      <c r="R524" s="63"/>
    </row>
    <row r="525" spans="2:18">
      <c r="B525" s="62"/>
      <c r="C525" s="62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3"/>
      <c r="O525" s="63"/>
      <c r="P525" s="63"/>
      <c r="R525" s="63"/>
    </row>
    <row r="526" spans="2:18">
      <c r="B526" s="62"/>
      <c r="C526" s="62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3"/>
      <c r="O526" s="63"/>
      <c r="P526" s="63"/>
      <c r="R526" s="63"/>
    </row>
    <row r="527" spans="2:18">
      <c r="B527" s="62"/>
      <c r="C527" s="62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3"/>
      <c r="O527" s="63"/>
      <c r="P527" s="63"/>
      <c r="R527" s="63"/>
    </row>
    <row r="528" spans="2:18">
      <c r="B528" s="62"/>
      <c r="C528" s="62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3"/>
      <c r="O528" s="63"/>
      <c r="P528" s="63"/>
      <c r="R528" s="63"/>
    </row>
    <row r="529" spans="2:18">
      <c r="B529" s="62"/>
      <c r="C529" s="62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3"/>
      <c r="O529" s="63"/>
      <c r="P529" s="63"/>
      <c r="R529" s="63"/>
    </row>
    <row r="530" spans="2:18">
      <c r="B530" s="62"/>
      <c r="C530" s="62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3"/>
      <c r="O530" s="63"/>
      <c r="P530" s="63"/>
      <c r="R530" s="63"/>
    </row>
    <row r="531" spans="2:18">
      <c r="B531" s="62"/>
      <c r="C531" s="62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3"/>
      <c r="O531" s="63"/>
      <c r="P531" s="63"/>
      <c r="R531" s="63"/>
    </row>
    <row r="532" spans="2:18">
      <c r="B532" s="62"/>
      <c r="C532" s="62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3"/>
      <c r="O532" s="63"/>
      <c r="P532" s="63"/>
      <c r="R532" s="63"/>
    </row>
    <row r="533" spans="2:18">
      <c r="B533" s="62"/>
      <c r="C533" s="62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3"/>
      <c r="O533" s="63"/>
      <c r="P533" s="63"/>
      <c r="R533" s="63"/>
    </row>
    <row r="534" spans="2:18">
      <c r="B534" s="62"/>
      <c r="C534" s="62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3"/>
      <c r="O534" s="63"/>
      <c r="P534" s="63"/>
      <c r="R534" s="63"/>
    </row>
    <row r="535" spans="2:18">
      <c r="B535" s="62"/>
      <c r="C535" s="62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3"/>
      <c r="O535" s="63"/>
      <c r="P535" s="63"/>
      <c r="R535" s="63"/>
    </row>
    <row r="536" spans="2:18">
      <c r="B536" s="62"/>
      <c r="C536" s="62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3"/>
      <c r="O536" s="63"/>
      <c r="P536" s="63"/>
      <c r="R536" s="63"/>
    </row>
    <row r="537" spans="2:18">
      <c r="B537" s="62"/>
      <c r="C537" s="62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3"/>
      <c r="O537" s="63"/>
      <c r="P537" s="63"/>
      <c r="R537" s="63"/>
    </row>
    <row r="538" spans="2:18">
      <c r="B538" s="62"/>
      <c r="C538" s="62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3"/>
      <c r="O538" s="63"/>
      <c r="P538" s="63"/>
      <c r="R538" s="63"/>
    </row>
    <row r="539" spans="2:18">
      <c r="B539" s="62"/>
      <c r="C539" s="62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3"/>
      <c r="O539" s="63"/>
      <c r="P539" s="63"/>
      <c r="R539" s="63"/>
    </row>
    <row r="540" spans="2:18">
      <c r="B540" s="62"/>
      <c r="C540" s="62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3"/>
      <c r="O540" s="63"/>
      <c r="P540" s="63"/>
      <c r="R540" s="63"/>
    </row>
    <row r="541" spans="2:18">
      <c r="B541" s="62"/>
      <c r="C541" s="62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3"/>
      <c r="O541" s="63"/>
      <c r="P541" s="63"/>
      <c r="R541" s="63"/>
    </row>
    <row r="542" spans="2:18">
      <c r="B542" s="62"/>
      <c r="C542" s="62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3"/>
      <c r="O542" s="63"/>
      <c r="P542" s="63"/>
      <c r="R542" s="63"/>
    </row>
    <row r="543" spans="2:18">
      <c r="B543" s="62"/>
      <c r="C543" s="62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3"/>
      <c r="O543" s="63"/>
      <c r="P543" s="63"/>
      <c r="R543" s="63"/>
    </row>
    <row r="544" spans="2:18">
      <c r="B544" s="62"/>
      <c r="C544" s="62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3"/>
      <c r="O544" s="63"/>
      <c r="P544" s="63"/>
      <c r="R544" s="63"/>
    </row>
    <row r="545" spans="2:18">
      <c r="B545" s="62"/>
      <c r="C545" s="62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3"/>
      <c r="O545" s="63"/>
      <c r="P545" s="63"/>
      <c r="R545" s="63"/>
    </row>
    <row r="546" spans="2:18">
      <c r="B546" s="62"/>
      <c r="C546" s="62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3"/>
      <c r="O546" s="63"/>
      <c r="P546" s="63"/>
      <c r="R546" s="63"/>
    </row>
    <row r="547" spans="2:18">
      <c r="B547" s="62"/>
      <c r="C547" s="62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3"/>
      <c r="O547" s="63"/>
      <c r="P547" s="63"/>
      <c r="R547" s="63"/>
    </row>
    <row r="548" spans="2:18">
      <c r="B548" s="62"/>
      <c r="C548" s="62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3"/>
      <c r="O548" s="63"/>
      <c r="P548" s="63"/>
      <c r="R548" s="63"/>
    </row>
    <row r="549" spans="2:18">
      <c r="B549" s="62"/>
      <c r="C549" s="62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3"/>
      <c r="O549" s="63"/>
      <c r="P549" s="63"/>
      <c r="R549" s="63"/>
    </row>
    <row r="550" spans="2:18">
      <c r="B550" s="62"/>
      <c r="C550" s="62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3"/>
      <c r="O550" s="63"/>
      <c r="P550" s="63"/>
      <c r="R550" s="63"/>
    </row>
    <row r="551" spans="2:18">
      <c r="B551" s="62"/>
      <c r="C551" s="62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3"/>
      <c r="O551" s="63"/>
      <c r="P551" s="63"/>
      <c r="R551" s="63"/>
    </row>
    <row r="552" spans="2:18">
      <c r="B552" s="62"/>
      <c r="C552" s="62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3"/>
      <c r="O552" s="63"/>
      <c r="P552" s="63"/>
      <c r="R552" s="63"/>
    </row>
    <row r="553" spans="2:18">
      <c r="B553" s="62"/>
      <c r="C553" s="62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3"/>
      <c r="O553" s="63"/>
      <c r="P553" s="63"/>
      <c r="R553" s="63"/>
    </row>
    <row r="554" spans="2:18">
      <c r="B554" s="62"/>
      <c r="C554" s="62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3"/>
      <c r="O554" s="63"/>
      <c r="P554" s="63"/>
      <c r="R554" s="63"/>
    </row>
    <row r="555" spans="2:18">
      <c r="B555" s="62"/>
      <c r="C555" s="62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3"/>
      <c r="O555" s="63"/>
      <c r="P555" s="63"/>
      <c r="R555" s="63"/>
    </row>
    <row r="556" spans="2:18">
      <c r="B556" s="62"/>
      <c r="C556" s="62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3"/>
      <c r="O556" s="63"/>
      <c r="P556" s="63"/>
      <c r="R556" s="63"/>
    </row>
    <row r="557" spans="2:18">
      <c r="B557" s="62"/>
      <c r="C557" s="62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3"/>
      <c r="O557" s="63"/>
      <c r="P557" s="63"/>
      <c r="R557" s="63"/>
    </row>
    <row r="558" spans="2:18">
      <c r="B558" s="62"/>
      <c r="C558" s="62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3"/>
      <c r="O558" s="63"/>
      <c r="P558" s="63"/>
      <c r="R558" s="63"/>
    </row>
    <row r="559" spans="2:18">
      <c r="B559" s="62"/>
      <c r="C559" s="62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3"/>
      <c r="O559" s="63"/>
      <c r="P559" s="63"/>
      <c r="R559" s="63"/>
    </row>
    <row r="560" spans="2:18">
      <c r="B560" s="62"/>
      <c r="C560" s="62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3"/>
      <c r="O560" s="63"/>
      <c r="P560" s="63"/>
      <c r="R560" s="63"/>
    </row>
    <row r="561" spans="2:18">
      <c r="B561" s="62"/>
      <c r="C561" s="62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3"/>
      <c r="O561" s="63"/>
      <c r="P561" s="63"/>
      <c r="R561" s="63"/>
    </row>
    <row r="562" spans="2:18">
      <c r="B562" s="62"/>
      <c r="C562" s="62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3"/>
      <c r="O562" s="63"/>
      <c r="P562" s="63"/>
      <c r="R562" s="63"/>
    </row>
    <row r="563" spans="2:18">
      <c r="B563" s="62"/>
      <c r="C563" s="62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3"/>
      <c r="O563" s="63"/>
      <c r="P563" s="63"/>
      <c r="R563" s="63"/>
    </row>
    <row r="564" spans="2:18">
      <c r="B564" s="62"/>
      <c r="C564" s="62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3"/>
      <c r="O564" s="63"/>
      <c r="P564" s="63"/>
      <c r="R564" s="63"/>
    </row>
    <row r="565" spans="2:18">
      <c r="B565" s="62"/>
      <c r="C565" s="62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3"/>
      <c r="O565" s="63"/>
      <c r="P565" s="63"/>
      <c r="R565" s="63"/>
    </row>
    <row r="566" spans="2:18">
      <c r="B566" s="62"/>
      <c r="C566" s="62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3"/>
      <c r="O566" s="63"/>
      <c r="P566" s="63"/>
      <c r="R566" s="63"/>
    </row>
    <row r="567" spans="2:18">
      <c r="B567" s="62"/>
      <c r="C567" s="62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3"/>
      <c r="O567" s="63"/>
      <c r="P567" s="63"/>
      <c r="R567" s="63"/>
    </row>
    <row r="568" spans="2:18">
      <c r="B568" s="62"/>
      <c r="C568" s="62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3"/>
      <c r="O568" s="63"/>
      <c r="P568" s="63"/>
      <c r="R568" s="63"/>
    </row>
    <row r="569" spans="2:18">
      <c r="B569" s="62"/>
      <c r="C569" s="62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3"/>
      <c r="O569" s="63"/>
      <c r="P569" s="63"/>
      <c r="R569" s="63"/>
    </row>
    <row r="570" spans="2:18">
      <c r="B570" s="62"/>
      <c r="C570" s="62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3"/>
      <c r="O570" s="63"/>
      <c r="P570" s="63"/>
      <c r="R570" s="63"/>
    </row>
    <row r="571" spans="2:18">
      <c r="B571" s="62"/>
      <c r="C571" s="62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3"/>
      <c r="O571" s="63"/>
      <c r="P571" s="63"/>
      <c r="R571" s="63"/>
    </row>
    <row r="572" spans="2:18">
      <c r="B572" s="62"/>
      <c r="C572" s="62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3"/>
      <c r="O572" s="63"/>
      <c r="P572" s="63"/>
      <c r="R572" s="63"/>
    </row>
    <row r="573" spans="2:18">
      <c r="B573" s="62"/>
      <c r="C573" s="62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3"/>
      <c r="O573" s="63"/>
      <c r="P573" s="63"/>
      <c r="R573" s="63"/>
    </row>
    <row r="574" spans="2:18">
      <c r="B574" s="62"/>
      <c r="C574" s="62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3"/>
      <c r="O574" s="63"/>
      <c r="P574" s="63"/>
      <c r="R574" s="63"/>
    </row>
    <row r="575" spans="2:18">
      <c r="B575" s="62"/>
      <c r="C575" s="62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3"/>
      <c r="O575" s="63"/>
      <c r="P575" s="63"/>
      <c r="R575" s="63"/>
    </row>
    <row r="576" spans="2:18">
      <c r="B576" s="62"/>
      <c r="C576" s="62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3"/>
      <c r="O576" s="63"/>
      <c r="P576" s="63"/>
      <c r="R576" s="63"/>
    </row>
    <row r="577" spans="2:18">
      <c r="B577" s="62"/>
      <c r="C577" s="62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3"/>
      <c r="O577" s="63"/>
      <c r="P577" s="63"/>
      <c r="R577" s="63"/>
    </row>
    <row r="578" spans="2:18">
      <c r="B578" s="62"/>
      <c r="C578" s="62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3"/>
      <c r="O578" s="63"/>
      <c r="P578" s="63"/>
      <c r="R578" s="63"/>
    </row>
    <row r="579" spans="2:18">
      <c r="B579" s="62"/>
      <c r="C579" s="62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3"/>
      <c r="O579" s="63"/>
      <c r="P579" s="63"/>
      <c r="R579" s="63"/>
    </row>
    <row r="580" spans="2:18">
      <c r="B580" s="62"/>
      <c r="C580" s="62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3"/>
      <c r="O580" s="63"/>
      <c r="P580" s="63"/>
      <c r="R580" s="63"/>
    </row>
    <row r="581" spans="2:18">
      <c r="B581" s="62"/>
      <c r="C581" s="62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3"/>
      <c r="O581" s="63"/>
      <c r="P581" s="63"/>
      <c r="R581" s="63"/>
    </row>
    <row r="582" spans="2:18">
      <c r="B582" s="62"/>
      <c r="C582" s="62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3"/>
      <c r="O582" s="63"/>
      <c r="P582" s="63"/>
      <c r="R582" s="63"/>
    </row>
    <row r="583" spans="2:18">
      <c r="B583" s="62"/>
      <c r="C583" s="62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3"/>
      <c r="O583" s="63"/>
      <c r="P583" s="63"/>
      <c r="R583" s="63"/>
    </row>
    <row r="584" spans="2:18">
      <c r="B584" s="62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3"/>
      <c r="O584" s="63"/>
      <c r="P584" s="63"/>
      <c r="R584" s="63"/>
    </row>
    <row r="585" spans="2:18">
      <c r="B585" s="62"/>
      <c r="C585" s="62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3"/>
      <c r="O585" s="63"/>
      <c r="P585" s="63"/>
      <c r="R585" s="63"/>
    </row>
    <row r="586" spans="2:18">
      <c r="B586" s="62"/>
      <c r="C586" s="62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3"/>
      <c r="O586" s="63"/>
      <c r="P586" s="63"/>
      <c r="R586" s="63"/>
    </row>
    <row r="587" spans="2:18"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3"/>
      <c r="O587" s="63"/>
      <c r="P587" s="63"/>
      <c r="R587" s="63"/>
    </row>
    <row r="588" spans="2:18">
      <c r="B588" s="62"/>
      <c r="C588" s="62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3"/>
      <c r="O588" s="63"/>
      <c r="P588" s="63"/>
      <c r="R588" s="63"/>
    </row>
    <row r="589" spans="2:18">
      <c r="B589" s="62"/>
      <c r="C589" s="62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3"/>
      <c r="O589" s="63"/>
      <c r="P589" s="63"/>
      <c r="R589" s="63"/>
    </row>
    <row r="590" spans="2:18">
      <c r="B590" s="62"/>
      <c r="C590" s="62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3"/>
      <c r="O590" s="63"/>
      <c r="P590" s="63"/>
      <c r="R590" s="63"/>
    </row>
    <row r="591" spans="2:18">
      <c r="B591" s="62"/>
      <c r="C591" s="62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3"/>
      <c r="O591" s="63"/>
      <c r="P591" s="63"/>
      <c r="R591" s="63"/>
    </row>
    <row r="592" spans="2:18"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3"/>
      <c r="O592" s="63"/>
      <c r="P592" s="63"/>
      <c r="R592" s="63"/>
    </row>
    <row r="593" spans="2:18">
      <c r="B593" s="62"/>
      <c r="C593" s="62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3"/>
      <c r="O593" s="63"/>
      <c r="P593" s="63"/>
      <c r="R593" s="63"/>
    </row>
    <row r="594" spans="2:18">
      <c r="B594" s="62"/>
      <c r="C594" s="62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3"/>
      <c r="O594" s="63"/>
      <c r="P594" s="63"/>
      <c r="R594" s="63"/>
    </row>
    <row r="595" spans="2:18">
      <c r="B595" s="62"/>
      <c r="C595" s="62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3"/>
      <c r="O595" s="63"/>
      <c r="P595" s="63"/>
      <c r="R595" s="63"/>
    </row>
    <row r="596" spans="2:18">
      <c r="B596" s="62"/>
      <c r="C596" s="62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3"/>
      <c r="O596" s="63"/>
      <c r="P596" s="63"/>
      <c r="R596" s="63"/>
    </row>
    <row r="597" spans="2:18">
      <c r="B597" s="62"/>
      <c r="C597" s="62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3"/>
      <c r="O597" s="63"/>
      <c r="P597" s="63"/>
      <c r="R597" s="63"/>
    </row>
    <row r="598" spans="2:18">
      <c r="B598" s="62"/>
      <c r="C598" s="62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3"/>
      <c r="O598" s="63"/>
      <c r="P598" s="63"/>
      <c r="R598" s="63"/>
    </row>
    <row r="599" spans="2:18">
      <c r="B599" s="62"/>
      <c r="C599" s="62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3"/>
      <c r="O599" s="63"/>
      <c r="P599" s="63"/>
      <c r="R599" s="63"/>
    </row>
    <row r="600" spans="2:18">
      <c r="B600" s="62"/>
      <c r="C600" s="62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3"/>
      <c r="O600" s="63"/>
      <c r="P600" s="63"/>
      <c r="R600" s="63"/>
    </row>
    <row r="601" spans="2:18">
      <c r="B601" s="62"/>
      <c r="C601" s="62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3"/>
      <c r="O601" s="63"/>
      <c r="P601" s="63"/>
      <c r="R601" s="63"/>
    </row>
    <row r="602" spans="2:18">
      <c r="B602" s="62"/>
      <c r="C602" s="62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3"/>
      <c r="O602" s="63"/>
      <c r="P602" s="63"/>
      <c r="R602" s="63"/>
    </row>
    <row r="603" spans="2:18">
      <c r="B603" s="62"/>
      <c r="C603" s="62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3"/>
      <c r="O603" s="63"/>
      <c r="P603" s="63"/>
      <c r="R603" s="63"/>
    </row>
    <row r="604" spans="2:18">
      <c r="B604" s="62"/>
      <c r="C604" s="62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3"/>
      <c r="O604" s="63"/>
      <c r="P604" s="63"/>
      <c r="R604" s="63"/>
    </row>
    <row r="605" spans="2:18">
      <c r="B605" s="62"/>
      <c r="C605" s="62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3"/>
      <c r="O605" s="63"/>
      <c r="P605" s="63"/>
      <c r="R605" s="63"/>
    </row>
    <row r="606" spans="2:18">
      <c r="B606" s="62"/>
      <c r="C606" s="62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3"/>
      <c r="O606" s="63"/>
      <c r="P606" s="63"/>
      <c r="R606" s="63"/>
    </row>
    <row r="607" spans="2:18">
      <c r="B607" s="62"/>
      <c r="C607" s="62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3"/>
      <c r="O607" s="63"/>
      <c r="P607" s="63"/>
      <c r="R607" s="63"/>
    </row>
    <row r="608" spans="2:18">
      <c r="B608" s="62"/>
      <c r="C608" s="62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3"/>
      <c r="O608" s="63"/>
      <c r="P608" s="63"/>
      <c r="R608" s="63"/>
    </row>
    <row r="609" spans="2:18">
      <c r="B609" s="62"/>
      <c r="C609" s="62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3"/>
      <c r="O609" s="63"/>
      <c r="P609" s="63"/>
      <c r="R609" s="63"/>
    </row>
    <row r="610" spans="2:18">
      <c r="B610" s="62"/>
      <c r="C610" s="62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3"/>
      <c r="O610" s="63"/>
      <c r="P610" s="63"/>
      <c r="R610" s="63"/>
    </row>
    <row r="611" spans="2:18">
      <c r="B611" s="62"/>
      <c r="C611" s="62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3"/>
      <c r="O611" s="63"/>
      <c r="P611" s="63"/>
      <c r="R611" s="63"/>
    </row>
    <row r="612" spans="2:18">
      <c r="B612" s="62"/>
      <c r="C612" s="62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3"/>
      <c r="O612" s="63"/>
      <c r="P612" s="63"/>
      <c r="R612" s="63"/>
    </row>
    <row r="613" spans="2:18">
      <c r="B613" s="62"/>
      <c r="C613" s="62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3"/>
      <c r="O613" s="63"/>
      <c r="P613" s="63"/>
      <c r="R613" s="63"/>
    </row>
    <row r="614" spans="2:18">
      <c r="B614" s="62"/>
      <c r="C614" s="62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3"/>
      <c r="O614" s="63"/>
      <c r="P614" s="63"/>
      <c r="R614" s="63"/>
    </row>
    <row r="615" spans="2:18">
      <c r="B615" s="62"/>
      <c r="C615" s="62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3"/>
      <c r="O615" s="63"/>
      <c r="P615" s="63"/>
      <c r="R615" s="63"/>
    </row>
    <row r="616" spans="2:18">
      <c r="B616" s="62"/>
      <c r="C616" s="62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3"/>
      <c r="O616" s="63"/>
      <c r="P616" s="63"/>
      <c r="R616" s="63"/>
    </row>
    <row r="617" spans="2:18">
      <c r="B617" s="62"/>
      <c r="C617" s="62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3"/>
      <c r="O617" s="63"/>
      <c r="P617" s="63"/>
      <c r="R617" s="63"/>
    </row>
    <row r="618" spans="2:18">
      <c r="B618" s="62"/>
      <c r="C618" s="62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3"/>
      <c r="O618" s="63"/>
      <c r="P618" s="63"/>
      <c r="R618" s="63"/>
    </row>
    <row r="619" spans="2:18">
      <c r="B619" s="62"/>
      <c r="C619" s="62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3"/>
      <c r="O619" s="63"/>
      <c r="P619" s="63"/>
      <c r="R619" s="63"/>
    </row>
    <row r="620" spans="2:18">
      <c r="B620" s="62"/>
      <c r="C620" s="62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3"/>
      <c r="O620" s="63"/>
      <c r="P620" s="63"/>
      <c r="R620" s="63"/>
    </row>
    <row r="621" spans="2:18">
      <c r="B621" s="62"/>
      <c r="C621" s="62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3"/>
      <c r="O621" s="63"/>
      <c r="P621" s="63"/>
      <c r="R621" s="63"/>
    </row>
    <row r="622" spans="2:18">
      <c r="B622" s="62"/>
      <c r="C622" s="62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3"/>
      <c r="O622" s="63"/>
      <c r="P622" s="63"/>
      <c r="R622" s="63"/>
    </row>
    <row r="623" spans="2:18">
      <c r="B623" s="62"/>
      <c r="C623" s="62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3"/>
      <c r="O623" s="63"/>
      <c r="P623" s="63"/>
      <c r="R623" s="63"/>
    </row>
    <row r="624" spans="2:18">
      <c r="B624" s="62"/>
      <c r="C624" s="62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3"/>
      <c r="O624" s="63"/>
      <c r="P624" s="63"/>
      <c r="R624" s="63"/>
    </row>
    <row r="625" spans="2:18">
      <c r="B625" s="62"/>
      <c r="C625" s="62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3"/>
      <c r="O625" s="63"/>
      <c r="P625" s="63"/>
      <c r="R625" s="63"/>
    </row>
    <row r="626" spans="2:18">
      <c r="B626" s="62"/>
      <c r="C626" s="62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3"/>
      <c r="O626" s="63"/>
      <c r="P626" s="63"/>
      <c r="R626" s="63"/>
    </row>
    <row r="627" spans="2:18">
      <c r="B627" s="62"/>
      <c r="C627" s="62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3"/>
      <c r="O627" s="63"/>
      <c r="P627" s="63"/>
      <c r="R627" s="63"/>
    </row>
    <row r="628" spans="2:18">
      <c r="B628" s="62"/>
      <c r="C628" s="62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3"/>
      <c r="O628" s="63"/>
      <c r="P628" s="63"/>
      <c r="R628" s="63"/>
    </row>
    <row r="629" spans="2:18">
      <c r="B629" s="62"/>
      <c r="C629" s="62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3"/>
      <c r="O629" s="63"/>
      <c r="P629" s="63"/>
      <c r="R629" s="63"/>
    </row>
    <row r="630" spans="2:18">
      <c r="B630" s="62"/>
      <c r="C630" s="62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3"/>
      <c r="O630" s="63"/>
      <c r="P630" s="63"/>
      <c r="R630" s="63"/>
    </row>
    <row r="631" spans="2:18">
      <c r="B631" s="62"/>
      <c r="C631" s="62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3"/>
      <c r="O631" s="63"/>
      <c r="P631" s="63"/>
      <c r="R631" s="63"/>
    </row>
    <row r="632" spans="2:18">
      <c r="B632" s="62"/>
      <c r="C632" s="62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3"/>
      <c r="O632" s="63"/>
      <c r="P632" s="63"/>
      <c r="R632" s="63"/>
    </row>
    <row r="633" spans="2:18">
      <c r="B633" s="62"/>
      <c r="C633" s="62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3"/>
      <c r="O633" s="63"/>
      <c r="P633" s="63"/>
      <c r="R633" s="63"/>
    </row>
    <row r="634" spans="2:18">
      <c r="B634" s="62"/>
      <c r="C634" s="62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3"/>
      <c r="O634" s="63"/>
      <c r="P634" s="63"/>
      <c r="R634" s="63"/>
    </row>
    <row r="635" spans="2:18">
      <c r="B635" s="62"/>
      <c r="C635" s="62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3"/>
      <c r="O635" s="63"/>
      <c r="P635" s="63"/>
      <c r="R635" s="63"/>
    </row>
    <row r="636" spans="2:18">
      <c r="B636" s="62"/>
      <c r="C636" s="62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3"/>
      <c r="O636" s="63"/>
      <c r="P636" s="63"/>
      <c r="R636" s="63"/>
    </row>
    <row r="637" spans="2:18">
      <c r="B637" s="62"/>
      <c r="C637" s="62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3"/>
      <c r="O637" s="63"/>
      <c r="P637" s="63"/>
      <c r="R637" s="63"/>
    </row>
    <row r="638" spans="2:18">
      <c r="B638" s="62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3"/>
      <c r="O638" s="63"/>
      <c r="P638" s="63"/>
      <c r="R638" s="63"/>
    </row>
    <row r="639" spans="2:18">
      <c r="B639" s="62"/>
      <c r="C639" s="62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3"/>
      <c r="O639" s="63"/>
      <c r="P639" s="63"/>
      <c r="R639" s="63"/>
    </row>
    <row r="640" spans="2:18">
      <c r="B640" s="62"/>
      <c r="C640" s="62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3"/>
      <c r="O640" s="63"/>
      <c r="P640" s="63"/>
      <c r="R640" s="63"/>
    </row>
    <row r="641" spans="2:18">
      <c r="B641" s="62"/>
      <c r="C641" s="62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3"/>
      <c r="O641" s="63"/>
      <c r="P641" s="63"/>
      <c r="R641" s="63"/>
    </row>
    <row r="642" spans="2:18">
      <c r="B642" s="62"/>
      <c r="C642" s="62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3"/>
      <c r="O642" s="63"/>
      <c r="P642" s="63"/>
      <c r="R642" s="63"/>
    </row>
    <row r="643" spans="2:18">
      <c r="B643" s="62"/>
      <c r="C643" s="62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3"/>
      <c r="O643" s="63"/>
      <c r="P643" s="63"/>
      <c r="R643" s="63"/>
    </row>
    <row r="644" spans="2:18">
      <c r="B644" s="62"/>
      <c r="C644" s="62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3"/>
      <c r="O644" s="63"/>
      <c r="P644" s="63"/>
      <c r="R644" s="63"/>
    </row>
    <row r="645" spans="2:18">
      <c r="B645" s="62"/>
      <c r="C645" s="62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3"/>
      <c r="O645" s="63"/>
      <c r="P645" s="63"/>
      <c r="R645" s="63"/>
    </row>
    <row r="646" spans="2:18">
      <c r="B646" s="62"/>
      <c r="C646" s="62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3"/>
      <c r="O646" s="63"/>
      <c r="P646" s="63"/>
      <c r="R646" s="63"/>
    </row>
    <row r="647" spans="2:18">
      <c r="B647" s="62"/>
      <c r="C647" s="62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3"/>
      <c r="O647" s="63"/>
      <c r="P647" s="63"/>
      <c r="R647" s="63"/>
    </row>
    <row r="648" spans="2:18">
      <c r="B648" s="62"/>
      <c r="C648" s="62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3"/>
      <c r="O648" s="63"/>
      <c r="P648" s="63"/>
      <c r="R648" s="63"/>
    </row>
    <row r="649" spans="2:18">
      <c r="B649" s="62"/>
      <c r="C649" s="62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3"/>
      <c r="O649" s="63"/>
      <c r="P649" s="63"/>
      <c r="R649" s="63"/>
    </row>
    <row r="650" spans="2:18">
      <c r="B650" s="62"/>
      <c r="C650" s="62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3"/>
      <c r="O650" s="63"/>
      <c r="P650" s="63"/>
      <c r="R650" s="63"/>
    </row>
    <row r="651" spans="2:18">
      <c r="B651" s="62"/>
      <c r="C651" s="62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3"/>
      <c r="O651" s="63"/>
      <c r="P651" s="63"/>
      <c r="R651" s="63"/>
    </row>
    <row r="652" spans="2:18">
      <c r="B652" s="62"/>
      <c r="C652" s="62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3"/>
      <c r="O652" s="63"/>
      <c r="P652" s="63"/>
      <c r="R652" s="63"/>
    </row>
    <row r="653" spans="2:18">
      <c r="B653" s="62"/>
      <c r="C653" s="62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3"/>
      <c r="O653" s="63"/>
      <c r="P653" s="63"/>
      <c r="R653" s="63"/>
    </row>
    <row r="654" spans="2:18">
      <c r="B654" s="62"/>
      <c r="C654" s="62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3"/>
      <c r="O654" s="63"/>
      <c r="P654" s="63"/>
      <c r="R654" s="63"/>
    </row>
    <row r="655" spans="2:18">
      <c r="B655" s="62"/>
      <c r="C655" s="62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3"/>
      <c r="O655" s="63"/>
      <c r="P655" s="63"/>
      <c r="R655" s="63"/>
    </row>
    <row r="656" spans="2:18">
      <c r="B656" s="62"/>
      <c r="C656" s="62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3"/>
      <c r="O656" s="63"/>
      <c r="P656" s="63"/>
      <c r="R656" s="63"/>
    </row>
    <row r="657" spans="2:18">
      <c r="B657" s="62"/>
      <c r="C657" s="62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3"/>
      <c r="O657" s="63"/>
      <c r="P657" s="63"/>
      <c r="R657" s="63"/>
    </row>
    <row r="658" spans="2:18">
      <c r="B658" s="62"/>
      <c r="C658" s="62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3"/>
      <c r="O658" s="63"/>
      <c r="P658" s="63"/>
      <c r="R658" s="63"/>
    </row>
    <row r="659" spans="2:18">
      <c r="B659" s="62"/>
      <c r="C659" s="62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3"/>
      <c r="O659" s="63"/>
      <c r="P659" s="63"/>
      <c r="R659" s="63"/>
    </row>
    <row r="660" spans="2:18">
      <c r="B660" s="62"/>
      <c r="C660" s="62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3"/>
      <c r="O660" s="63"/>
      <c r="P660" s="63"/>
      <c r="R660" s="63"/>
    </row>
    <row r="661" spans="2:18">
      <c r="B661" s="62"/>
      <c r="C661" s="62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3"/>
      <c r="O661" s="63"/>
      <c r="P661" s="63"/>
      <c r="R661" s="63"/>
    </row>
    <row r="662" spans="2:18">
      <c r="B662" s="62"/>
      <c r="C662" s="62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3"/>
      <c r="O662" s="63"/>
      <c r="P662" s="63"/>
      <c r="R662" s="63"/>
    </row>
    <row r="663" spans="2:18">
      <c r="B663" s="62"/>
      <c r="C663" s="62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3"/>
      <c r="O663" s="63"/>
      <c r="P663" s="63"/>
      <c r="R663" s="63"/>
    </row>
    <row r="664" spans="2:18">
      <c r="B664" s="62"/>
      <c r="C664" s="62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3"/>
      <c r="O664" s="63"/>
      <c r="P664" s="63"/>
      <c r="R664" s="63"/>
    </row>
    <row r="665" spans="2:18">
      <c r="B665" s="62"/>
      <c r="C665" s="62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3"/>
      <c r="O665" s="63"/>
      <c r="P665" s="63"/>
      <c r="R665" s="63"/>
    </row>
    <row r="666" spans="2:18">
      <c r="B666" s="62"/>
      <c r="C666" s="62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3"/>
      <c r="O666" s="63"/>
      <c r="P666" s="63"/>
      <c r="R666" s="63"/>
    </row>
    <row r="667" spans="2:18">
      <c r="B667" s="62"/>
      <c r="C667" s="62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3"/>
      <c r="O667" s="63"/>
      <c r="P667" s="63"/>
      <c r="R667" s="63"/>
    </row>
    <row r="668" spans="2:18">
      <c r="B668" s="62"/>
      <c r="C668" s="62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3"/>
      <c r="O668" s="63"/>
      <c r="P668" s="63"/>
      <c r="R668" s="63"/>
    </row>
    <row r="669" spans="2:18">
      <c r="B669" s="62"/>
      <c r="C669" s="62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3"/>
      <c r="O669" s="63"/>
      <c r="P669" s="63"/>
      <c r="R669" s="63"/>
    </row>
    <row r="670" spans="2:18">
      <c r="B670" s="62"/>
      <c r="C670" s="62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3"/>
      <c r="O670" s="63"/>
      <c r="P670" s="63"/>
      <c r="R670" s="63"/>
    </row>
    <row r="671" spans="2:18">
      <c r="B671" s="62"/>
      <c r="C671" s="62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3"/>
      <c r="O671" s="63"/>
      <c r="P671" s="63"/>
      <c r="R671" s="63"/>
    </row>
    <row r="672" spans="2:18">
      <c r="B672" s="62"/>
      <c r="C672" s="62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3"/>
      <c r="O672" s="63"/>
      <c r="P672" s="63"/>
      <c r="R672" s="63"/>
    </row>
    <row r="673" spans="2:18">
      <c r="B673" s="62"/>
      <c r="C673" s="62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3"/>
      <c r="O673" s="63"/>
      <c r="P673" s="63"/>
      <c r="R673" s="63"/>
    </row>
    <row r="674" spans="2:18">
      <c r="B674" s="62"/>
      <c r="C674" s="62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3"/>
      <c r="O674" s="63"/>
      <c r="P674" s="63"/>
      <c r="R674" s="63"/>
    </row>
    <row r="675" spans="2:18">
      <c r="B675" s="62"/>
      <c r="C675" s="62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3"/>
      <c r="O675" s="63"/>
      <c r="P675" s="63"/>
      <c r="R675" s="63"/>
    </row>
    <row r="676" spans="2:18">
      <c r="B676" s="62"/>
      <c r="C676" s="62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3"/>
      <c r="O676" s="63"/>
      <c r="P676" s="63"/>
      <c r="R676" s="63"/>
    </row>
    <row r="677" spans="2:18">
      <c r="B677" s="62"/>
      <c r="C677" s="62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3"/>
      <c r="O677" s="63"/>
      <c r="P677" s="63"/>
      <c r="R677" s="63"/>
    </row>
    <row r="678" spans="2:18">
      <c r="B678" s="62"/>
      <c r="C678" s="62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3"/>
      <c r="O678" s="63"/>
      <c r="P678" s="63"/>
      <c r="R678" s="63"/>
    </row>
    <row r="679" spans="2:18">
      <c r="B679" s="62"/>
      <c r="C679" s="62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3"/>
      <c r="O679" s="63"/>
      <c r="P679" s="63"/>
      <c r="R679" s="63"/>
    </row>
    <row r="680" spans="2:18">
      <c r="B680" s="62"/>
      <c r="C680" s="62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3"/>
      <c r="O680" s="63"/>
      <c r="P680" s="63"/>
      <c r="R680" s="63"/>
    </row>
    <row r="681" spans="2:18">
      <c r="B681" s="62"/>
      <c r="C681" s="62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3"/>
      <c r="O681" s="63"/>
      <c r="P681" s="63"/>
      <c r="R681" s="63"/>
    </row>
    <row r="682" spans="2:18">
      <c r="B682" s="62"/>
      <c r="C682" s="62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3"/>
      <c r="O682" s="63"/>
      <c r="P682" s="63"/>
      <c r="R682" s="63"/>
    </row>
    <row r="683" spans="2:18">
      <c r="B683" s="62"/>
      <c r="C683" s="62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3"/>
      <c r="O683" s="63"/>
      <c r="P683" s="63"/>
      <c r="R683" s="63"/>
    </row>
    <row r="684" spans="2:18">
      <c r="B684" s="62"/>
      <c r="C684" s="62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3"/>
      <c r="O684" s="63"/>
      <c r="P684" s="63"/>
      <c r="R684" s="63"/>
    </row>
    <row r="685" spans="2:18">
      <c r="B685" s="62"/>
      <c r="C685" s="62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3"/>
      <c r="O685" s="63"/>
      <c r="P685" s="63"/>
      <c r="R685" s="63"/>
    </row>
    <row r="686" spans="2:18">
      <c r="B686" s="62"/>
      <c r="C686" s="62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3"/>
      <c r="O686" s="63"/>
      <c r="P686" s="63"/>
      <c r="R686" s="63"/>
    </row>
    <row r="687" spans="2:18">
      <c r="B687" s="62"/>
      <c r="C687" s="62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3"/>
      <c r="O687" s="63"/>
      <c r="P687" s="63"/>
      <c r="R687" s="63"/>
    </row>
    <row r="688" spans="2:18">
      <c r="B688" s="62"/>
      <c r="C688" s="62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3"/>
      <c r="O688" s="63"/>
      <c r="P688" s="63"/>
      <c r="R688" s="63"/>
    </row>
    <row r="689" spans="2:18">
      <c r="B689" s="62"/>
      <c r="C689" s="62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3"/>
      <c r="O689" s="63"/>
      <c r="P689" s="63"/>
      <c r="R689" s="63"/>
    </row>
    <row r="690" spans="2:18">
      <c r="B690" s="62"/>
      <c r="C690" s="62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3"/>
      <c r="O690" s="63"/>
      <c r="P690" s="63"/>
      <c r="R690" s="63"/>
    </row>
    <row r="691" spans="2:18">
      <c r="B691" s="62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3"/>
      <c r="O691" s="63"/>
      <c r="P691" s="63"/>
      <c r="R691" s="63"/>
    </row>
    <row r="692" spans="2:18">
      <c r="B692" s="62"/>
      <c r="C692" s="62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3"/>
      <c r="O692" s="63"/>
      <c r="P692" s="63"/>
      <c r="R692" s="63"/>
    </row>
    <row r="693" spans="2:18">
      <c r="B693" s="62"/>
      <c r="C693" s="62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3"/>
      <c r="O693" s="63"/>
      <c r="P693" s="63"/>
      <c r="R693" s="63"/>
    </row>
    <row r="694" spans="2:18">
      <c r="B694" s="62"/>
      <c r="C694" s="62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3"/>
      <c r="O694" s="63"/>
      <c r="P694" s="63"/>
      <c r="R694" s="63"/>
    </row>
    <row r="695" spans="2:18">
      <c r="B695" s="62"/>
      <c r="C695" s="62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3"/>
      <c r="O695" s="63"/>
      <c r="P695" s="63"/>
      <c r="R695" s="63"/>
    </row>
    <row r="696" spans="2:18">
      <c r="B696" s="62"/>
      <c r="C696" s="62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3"/>
      <c r="O696" s="63"/>
      <c r="P696" s="63"/>
      <c r="R696" s="63"/>
    </row>
    <row r="697" spans="2:18">
      <c r="B697" s="62"/>
      <c r="C697" s="62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3"/>
      <c r="O697" s="63"/>
      <c r="P697" s="63"/>
      <c r="R697" s="63"/>
    </row>
    <row r="698" spans="2:18">
      <c r="B698" s="62"/>
      <c r="C698" s="62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3"/>
      <c r="O698" s="63"/>
      <c r="P698" s="63"/>
      <c r="R698" s="63"/>
    </row>
    <row r="699" spans="2:18">
      <c r="B699" s="62"/>
      <c r="C699" s="62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3"/>
      <c r="O699" s="63"/>
      <c r="P699" s="63"/>
      <c r="R699" s="63"/>
    </row>
    <row r="700" spans="2:18">
      <c r="B700" s="62"/>
      <c r="C700" s="62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3"/>
      <c r="O700" s="63"/>
      <c r="P700" s="63"/>
      <c r="R700" s="63"/>
    </row>
    <row r="701" spans="2:18">
      <c r="B701" s="62"/>
      <c r="C701" s="62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3"/>
      <c r="O701" s="63"/>
      <c r="P701" s="63"/>
      <c r="R701" s="63"/>
    </row>
    <row r="702" spans="2:18">
      <c r="B702" s="62"/>
      <c r="C702" s="62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3"/>
      <c r="O702" s="63"/>
      <c r="P702" s="63"/>
      <c r="R702" s="63"/>
    </row>
    <row r="703" spans="2:18">
      <c r="B703" s="62"/>
      <c r="C703" s="62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3"/>
      <c r="O703" s="63"/>
      <c r="P703" s="63"/>
      <c r="R703" s="63"/>
    </row>
    <row r="704" spans="2:18">
      <c r="B704" s="62"/>
      <c r="C704" s="62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3"/>
      <c r="O704" s="63"/>
      <c r="P704" s="63"/>
      <c r="R704" s="63"/>
    </row>
    <row r="705" spans="2:18">
      <c r="B705" s="62"/>
      <c r="C705" s="62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3"/>
      <c r="O705" s="63"/>
      <c r="P705" s="63"/>
      <c r="R705" s="63"/>
    </row>
    <row r="706" spans="2:18">
      <c r="B706" s="62"/>
      <c r="C706" s="62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3"/>
      <c r="O706" s="63"/>
      <c r="P706" s="63"/>
      <c r="R706" s="63"/>
    </row>
    <row r="707" spans="2:18">
      <c r="B707" s="62"/>
      <c r="C707" s="62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3"/>
      <c r="O707" s="63"/>
      <c r="P707" s="63"/>
      <c r="R707" s="63"/>
    </row>
    <row r="708" spans="2:18">
      <c r="B708" s="62"/>
      <c r="C708" s="62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3"/>
      <c r="O708" s="63"/>
      <c r="P708" s="63"/>
      <c r="R708" s="63"/>
    </row>
    <row r="709" spans="2:18">
      <c r="B709" s="62"/>
      <c r="C709" s="62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3"/>
      <c r="O709" s="63"/>
      <c r="P709" s="63"/>
      <c r="R709" s="63"/>
    </row>
    <row r="710" spans="2:18">
      <c r="B710" s="62"/>
      <c r="C710" s="62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3"/>
      <c r="O710" s="63"/>
      <c r="P710" s="63"/>
      <c r="R710" s="63"/>
    </row>
    <row r="711" spans="2:18">
      <c r="B711" s="62"/>
      <c r="C711" s="62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3"/>
      <c r="O711" s="63"/>
      <c r="P711" s="63"/>
      <c r="R711" s="63"/>
    </row>
    <row r="712" spans="2:18">
      <c r="B712" s="62"/>
      <c r="C712" s="62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3"/>
      <c r="O712" s="63"/>
      <c r="P712" s="63"/>
      <c r="R712" s="63"/>
    </row>
    <row r="713" spans="2:18">
      <c r="B713" s="62"/>
      <c r="C713" s="62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3"/>
      <c r="O713" s="63"/>
      <c r="P713" s="63"/>
      <c r="R713" s="63"/>
    </row>
    <row r="714" spans="2:18">
      <c r="B714" s="62"/>
      <c r="C714" s="62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3"/>
      <c r="O714" s="63"/>
      <c r="P714" s="63"/>
      <c r="R714" s="63"/>
    </row>
    <row r="715" spans="2:18">
      <c r="B715" s="62"/>
      <c r="C715" s="62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3"/>
      <c r="O715" s="63"/>
      <c r="P715" s="63"/>
      <c r="R715" s="63"/>
    </row>
  </sheetData>
  <mergeCells count="3">
    <mergeCell ref="A17:V17"/>
    <mergeCell ref="B43:T43"/>
    <mergeCell ref="B9:V9"/>
  </mergeCells>
  <pageMargins left="0.7" right="0.7" top="0.75" bottom="0.75" header="0.3" footer="0.3"/>
  <pageSetup scale="4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workbookViewId="0">
      <selection activeCell="D16" sqref="D16"/>
    </sheetView>
  </sheetViews>
  <sheetFormatPr defaultRowHeight="15" customHeight="1"/>
  <cols>
    <col min="1" max="1" width="74.33203125" style="245" customWidth="1"/>
    <col min="2" max="16384" width="8.88671875" style="245"/>
  </cols>
  <sheetData>
    <row r="1" spans="1:4" ht="15" customHeight="1">
      <c r="D1" s="245" t="s">
        <v>249</v>
      </c>
    </row>
    <row r="2" spans="1:4" ht="15" customHeight="1">
      <c r="A2" s="245" t="s">
        <v>104</v>
      </c>
    </row>
    <row r="3" spans="1:4" ht="15" customHeight="1">
      <c r="A3" s="246" t="s">
        <v>105</v>
      </c>
    </row>
    <row r="4" spans="1:4" ht="15" customHeight="1">
      <c r="A4" s="247"/>
    </row>
    <row r="5" spans="1:4" ht="15" customHeight="1">
      <c r="A5" s="248" t="s">
        <v>106</v>
      </c>
    </row>
    <row r="6" spans="1:4" ht="6" customHeight="1"/>
    <row r="7" spans="1:4" ht="15" customHeight="1">
      <c r="A7" s="246" t="s">
        <v>107</v>
      </c>
    </row>
    <row r="8" spans="1:4" ht="15" customHeight="1">
      <c r="A8" s="246" t="s">
        <v>108</v>
      </c>
    </row>
    <row r="9" spans="1:4" ht="15" customHeight="1">
      <c r="A9" s="246" t="s">
        <v>109</v>
      </c>
    </row>
  </sheetData>
  <hyperlinks>
    <hyperlink ref="A7" location="'1. Quarterly'!A1" display="1. June 2017 Baseline Forecast—Data Release (Quarterly)"/>
    <hyperlink ref="A8" location="'2. Calendar Year'!A1" display="2. June 2017 Baseline Forecast—Data Release (Calendar Year)"/>
    <hyperlink ref="A9" location="'3. Fiscal Year'!A1" display="3. June 2017 Baseline Forecast—Data Release (Fiscal Year)"/>
    <hyperlink ref="A3" r:id="rId1"/>
  </hyperlinks>
  <pageMargins left="0.7" right="0.7" top="0.75" bottom="0.75" header="0.3" footer="0.3"/>
  <pageSetup scale="69" fitToHeight="0" orientation="portrait" horizontalDpi="4294967295" verticalDpi="4294967295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43"/>
  <sheetViews>
    <sheetView zoomScaleNormal="100" workbookViewId="0">
      <pane xSplit="3" ySplit="6" topLeftCell="D130" activePane="bottomRight" state="frozen"/>
      <selection pane="topRight"/>
      <selection pane="bottomLeft"/>
      <selection pane="bottomRight"/>
    </sheetView>
  </sheetViews>
  <sheetFormatPr defaultColWidth="7.109375" defaultRowHeight="15" customHeight="1"/>
  <cols>
    <col min="1" max="2" width="2.109375" style="245" customWidth="1"/>
    <col min="3" max="3" width="43.33203125" style="245" customWidth="1"/>
    <col min="4" max="4" width="23.88671875" style="245" customWidth="1"/>
    <col min="5" max="52" width="6.44140625" style="245" customWidth="1"/>
    <col min="53" max="56" width="7.44140625" style="245" bestFit="1" customWidth="1"/>
    <col min="57" max="16384" width="7.109375" style="245"/>
  </cols>
  <sheetData>
    <row r="1" spans="1:56" ht="15" customHeight="1">
      <c r="A1" s="245" t="s">
        <v>104</v>
      </c>
    </row>
    <row r="2" spans="1:56" ht="15" customHeight="1">
      <c r="A2" s="246" t="s">
        <v>105</v>
      </c>
    </row>
    <row r="4" spans="1:56" s="250" customFormat="1" ht="15" customHeight="1">
      <c r="A4" s="297" t="s">
        <v>110</v>
      </c>
      <c r="B4" s="297"/>
      <c r="C4" s="297"/>
      <c r="D4" s="297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49"/>
      <c r="AE4" s="249"/>
      <c r="AF4" s="249"/>
      <c r="AG4" s="249"/>
      <c r="AH4" s="249"/>
      <c r="AI4" s="249"/>
      <c r="AJ4" s="249"/>
      <c r="AK4" s="249"/>
      <c r="AL4" s="249"/>
      <c r="AM4" s="249"/>
      <c r="AN4" s="249"/>
      <c r="AO4" s="249"/>
      <c r="AP4" s="249"/>
      <c r="AQ4" s="249"/>
      <c r="AR4" s="249"/>
      <c r="AS4" s="249"/>
      <c r="AT4" s="249"/>
      <c r="AU4" s="249"/>
      <c r="AV4" s="249"/>
      <c r="AW4" s="249"/>
      <c r="AX4" s="249"/>
      <c r="AY4" s="249"/>
      <c r="AZ4" s="249"/>
    </row>
    <row r="5" spans="1:56" s="250" customFormat="1" ht="15" customHeight="1">
      <c r="BA5" s="251"/>
      <c r="BB5" s="251"/>
      <c r="BC5" s="251"/>
      <c r="BD5" s="251"/>
    </row>
    <row r="6" spans="1:56" ht="15" customHeight="1">
      <c r="A6" s="249"/>
      <c r="B6" s="249"/>
      <c r="C6" s="249"/>
      <c r="D6" s="249" t="s">
        <v>111</v>
      </c>
      <c r="E6" s="252" t="s">
        <v>112</v>
      </c>
      <c r="F6" s="252" t="s">
        <v>113</v>
      </c>
      <c r="G6" s="252" t="s">
        <v>114</v>
      </c>
      <c r="H6" s="252" t="s">
        <v>115</v>
      </c>
      <c r="I6" s="252" t="s">
        <v>116</v>
      </c>
      <c r="J6" s="252" t="s">
        <v>117</v>
      </c>
      <c r="K6" s="252" t="s">
        <v>118</v>
      </c>
      <c r="L6" s="252" t="s">
        <v>119</v>
      </c>
      <c r="M6" s="252" t="s">
        <v>120</v>
      </c>
      <c r="N6" s="252" t="s">
        <v>121</v>
      </c>
      <c r="O6" s="252" t="s">
        <v>122</v>
      </c>
      <c r="P6" s="252" t="s">
        <v>123</v>
      </c>
      <c r="Q6" s="252" t="s">
        <v>124</v>
      </c>
      <c r="R6" s="252" t="s">
        <v>125</v>
      </c>
      <c r="S6" s="252" t="s">
        <v>126</v>
      </c>
      <c r="T6" s="252" t="s">
        <v>127</v>
      </c>
      <c r="U6" s="252" t="s">
        <v>128</v>
      </c>
      <c r="V6" s="252" t="s">
        <v>129</v>
      </c>
      <c r="W6" s="252" t="s">
        <v>130</v>
      </c>
      <c r="X6" s="252" t="s">
        <v>131</v>
      </c>
      <c r="Y6" s="252" t="s">
        <v>132</v>
      </c>
      <c r="Z6" s="252" t="s">
        <v>133</v>
      </c>
      <c r="AA6" s="252" t="s">
        <v>134</v>
      </c>
      <c r="AB6" s="252" t="s">
        <v>135</v>
      </c>
      <c r="AC6" s="252" t="s">
        <v>136</v>
      </c>
      <c r="AD6" s="252" t="s">
        <v>137</v>
      </c>
      <c r="AE6" s="252" t="s">
        <v>138</v>
      </c>
      <c r="AF6" s="252" t="s">
        <v>139</v>
      </c>
      <c r="AG6" s="252" t="s">
        <v>140</v>
      </c>
      <c r="AH6" s="252" t="s">
        <v>141</v>
      </c>
      <c r="AI6" s="252" t="s">
        <v>142</v>
      </c>
      <c r="AJ6" s="252" t="s">
        <v>143</v>
      </c>
      <c r="AK6" s="252" t="s">
        <v>144</v>
      </c>
      <c r="AL6" s="252" t="s">
        <v>145</v>
      </c>
      <c r="AM6" s="252" t="s">
        <v>146</v>
      </c>
      <c r="AN6" s="252" t="s">
        <v>147</v>
      </c>
      <c r="AO6" s="252" t="s">
        <v>148</v>
      </c>
      <c r="AP6" s="252" t="s">
        <v>149</v>
      </c>
      <c r="AQ6" s="252" t="s">
        <v>150</v>
      </c>
      <c r="AR6" s="252" t="s">
        <v>151</v>
      </c>
      <c r="AS6" s="252" t="s">
        <v>152</v>
      </c>
      <c r="AT6" s="252" t="s">
        <v>153</v>
      </c>
      <c r="AU6" s="252" t="s">
        <v>154</v>
      </c>
      <c r="AV6" s="252" t="s">
        <v>155</v>
      </c>
      <c r="AW6" s="252" t="s">
        <v>156</v>
      </c>
      <c r="AX6" s="252" t="s">
        <v>157</v>
      </c>
      <c r="AY6" s="252" t="s">
        <v>158</v>
      </c>
      <c r="AZ6" s="252" t="s">
        <v>159</v>
      </c>
      <c r="BA6" s="252" t="s">
        <v>160</v>
      </c>
      <c r="BB6" s="252" t="s">
        <v>161</v>
      </c>
      <c r="BC6" s="252" t="s">
        <v>162</v>
      </c>
      <c r="BD6" s="252" t="s">
        <v>163</v>
      </c>
    </row>
    <row r="7" spans="1:56" ht="15" customHeight="1">
      <c r="A7" s="248" t="s">
        <v>164</v>
      </c>
      <c r="E7" s="245" t="s">
        <v>165</v>
      </c>
      <c r="F7" s="245" t="s">
        <v>165</v>
      </c>
      <c r="G7" s="245" t="s">
        <v>165</v>
      </c>
      <c r="H7" s="245" t="s">
        <v>165</v>
      </c>
      <c r="I7" s="245" t="s">
        <v>165</v>
      </c>
      <c r="J7" s="245" t="s">
        <v>165</v>
      </c>
      <c r="K7" s="245" t="s">
        <v>165</v>
      </c>
      <c r="L7" s="245" t="s">
        <v>165</v>
      </c>
      <c r="M7" s="245" t="s">
        <v>165</v>
      </c>
      <c r="N7" s="245" t="s">
        <v>165</v>
      </c>
      <c r="O7" s="245" t="s">
        <v>165</v>
      </c>
      <c r="P7" s="245" t="s">
        <v>165</v>
      </c>
      <c r="Q7" s="245" t="s">
        <v>165</v>
      </c>
      <c r="R7" s="245" t="s">
        <v>165</v>
      </c>
      <c r="S7" s="245" t="s">
        <v>165</v>
      </c>
      <c r="T7" s="245" t="s">
        <v>165</v>
      </c>
      <c r="U7" s="245" t="s">
        <v>165</v>
      </c>
      <c r="V7" s="245" t="s">
        <v>165</v>
      </c>
      <c r="W7" s="245" t="s">
        <v>165</v>
      </c>
      <c r="X7" s="245" t="s">
        <v>165</v>
      </c>
      <c r="Y7" s="245" t="s">
        <v>165</v>
      </c>
      <c r="Z7" s="245" t="s">
        <v>165</v>
      </c>
      <c r="AA7" s="245" t="s">
        <v>165</v>
      </c>
      <c r="AB7" s="245" t="s">
        <v>165</v>
      </c>
      <c r="AC7" s="245" t="s">
        <v>165</v>
      </c>
      <c r="AD7" s="245" t="s">
        <v>165</v>
      </c>
      <c r="AE7" s="245" t="s">
        <v>165</v>
      </c>
      <c r="AF7" s="245" t="s">
        <v>165</v>
      </c>
      <c r="AG7" s="245" t="s">
        <v>165</v>
      </c>
      <c r="AH7" s="245" t="s">
        <v>165</v>
      </c>
      <c r="AI7" s="245" t="s">
        <v>165</v>
      </c>
      <c r="AJ7" s="245" t="s">
        <v>165</v>
      </c>
      <c r="AK7" s="245" t="s">
        <v>165</v>
      </c>
      <c r="AL7" s="245" t="s">
        <v>165</v>
      </c>
      <c r="AM7" s="245" t="s">
        <v>165</v>
      </c>
      <c r="AN7" s="245" t="s">
        <v>165</v>
      </c>
      <c r="AO7" s="245" t="s">
        <v>165</v>
      </c>
      <c r="AP7" s="245" t="s">
        <v>165</v>
      </c>
      <c r="AQ7" s="245" t="s">
        <v>165</v>
      </c>
      <c r="AR7" s="245" t="s">
        <v>165</v>
      </c>
      <c r="AS7" s="245" t="s">
        <v>165</v>
      </c>
      <c r="AT7" s="245" t="s">
        <v>165</v>
      </c>
      <c r="AU7" s="245" t="s">
        <v>165</v>
      </c>
      <c r="AV7" s="245" t="s">
        <v>165</v>
      </c>
      <c r="AW7" s="245" t="s">
        <v>165</v>
      </c>
      <c r="AX7" s="245" t="s">
        <v>165</v>
      </c>
      <c r="AY7" s="245" t="s">
        <v>165</v>
      </c>
      <c r="AZ7" s="245" t="s">
        <v>165</v>
      </c>
    </row>
    <row r="8" spans="1:56" ht="15" customHeight="1">
      <c r="B8" s="245" t="s">
        <v>166</v>
      </c>
      <c r="D8" s="245" t="s">
        <v>167</v>
      </c>
      <c r="E8" s="253">
        <v>19162.599999999999</v>
      </c>
      <c r="F8" s="253">
        <v>19359.099999999999</v>
      </c>
      <c r="G8" s="253">
        <v>19588.099999999999</v>
      </c>
      <c r="H8" s="253">
        <v>19831.8</v>
      </c>
      <c r="I8" s="253">
        <v>20041</v>
      </c>
      <c r="J8" s="253">
        <v>20411.900000000001</v>
      </c>
      <c r="K8" s="253">
        <v>20660.3</v>
      </c>
      <c r="L8" s="254">
        <v>20899.900000000001</v>
      </c>
      <c r="M8" s="254">
        <v>21140.799999999999</v>
      </c>
      <c r="N8" s="254">
        <v>21366.2</v>
      </c>
      <c r="O8" s="254">
        <v>21599.5</v>
      </c>
      <c r="P8" s="254">
        <v>21806</v>
      </c>
      <c r="Q8" s="254">
        <v>22016.3</v>
      </c>
      <c r="R8" s="254">
        <v>22225.4</v>
      </c>
      <c r="S8" s="254">
        <v>22430.6</v>
      </c>
      <c r="T8" s="254">
        <v>22632.3</v>
      </c>
      <c r="U8" s="254">
        <v>22836</v>
      </c>
      <c r="V8" s="254">
        <v>23040.9</v>
      </c>
      <c r="W8" s="254">
        <v>23247.200000000001</v>
      </c>
      <c r="X8" s="254">
        <v>23455.7</v>
      </c>
      <c r="Y8" s="254">
        <v>23669.1</v>
      </c>
      <c r="Z8" s="254">
        <v>23884.1</v>
      </c>
      <c r="AA8" s="254">
        <v>24103.5</v>
      </c>
      <c r="AB8" s="254">
        <v>24326.6</v>
      </c>
      <c r="AC8" s="254">
        <v>24553.8</v>
      </c>
      <c r="AD8" s="254">
        <v>24785.3</v>
      </c>
      <c r="AE8" s="254">
        <v>25022.9</v>
      </c>
      <c r="AF8" s="254">
        <v>25265.4</v>
      </c>
      <c r="AG8" s="254">
        <v>25515.7</v>
      </c>
      <c r="AH8" s="254">
        <v>25767.4</v>
      </c>
      <c r="AI8" s="254">
        <v>26020.2</v>
      </c>
      <c r="AJ8" s="254">
        <v>26274.2</v>
      </c>
      <c r="AK8" s="254">
        <v>26529.200000000001</v>
      </c>
      <c r="AL8" s="254">
        <v>26785.200000000001</v>
      </c>
      <c r="AM8" s="254">
        <v>27035.7</v>
      </c>
      <c r="AN8" s="254">
        <v>27285.9</v>
      </c>
      <c r="AO8" s="254">
        <v>27537.9</v>
      </c>
      <c r="AP8" s="254">
        <v>27792.400000000001</v>
      </c>
      <c r="AQ8" s="254">
        <v>28052.5</v>
      </c>
      <c r="AR8" s="254">
        <v>28320.400000000001</v>
      </c>
      <c r="AS8" s="254">
        <v>28595.4</v>
      </c>
      <c r="AT8" s="254">
        <v>28876.400000000001</v>
      </c>
      <c r="AU8" s="254">
        <v>29159.1</v>
      </c>
      <c r="AV8" s="254">
        <v>29441.3</v>
      </c>
      <c r="AW8" s="254">
        <v>29720.3</v>
      </c>
      <c r="AX8" s="254">
        <v>30001.1</v>
      </c>
      <c r="AY8" s="254">
        <v>30284.5</v>
      </c>
      <c r="AZ8" s="254">
        <v>30570.5</v>
      </c>
      <c r="BA8" s="254">
        <v>30858.799999999999</v>
      </c>
      <c r="BB8" s="254">
        <v>31150.2</v>
      </c>
      <c r="BC8" s="254">
        <v>31444.799999999999</v>
      </c>
      <c r="BD8" s="254">
        <v>31742.5</v>
      </c>
    </row>
    <row r="9" spans="1:56" ht="15" customHeight="1">
      <c r="D9" s="245" t="s">
        <v>168</v>
      </c>
      <c r="E9" s="255">
        <v>3.9209999999999998</v>
      </c>
      <c r="F9" s="255">
        <v>4.165</v>
      </c>
      <c r="G9" s="255">
        <v>4.8159999999999998</v>
      </c>
      <c r="H9" s="255">
        <v>5.07</v>
      </c>
      <c r="I9" s="255">
        <v>4.2859999999999996</v>
      </c>
      <c r="J9" s="255">
        <v>7.61</v>
      </c>
      <c r="K9" s="255">
        <v>4.9569999999999999</v>
      </c>
      <c r="L9" s="256">
        <v>4.72</v>
      </c>
      <c r="M9" s="256">
        <v>4.6900000000000004</v>
      </c>
      <c r="N9" s="256">
        <v>4.3319999999999999</v>
      </c>
      <c r="O9" s="256">
        <v>4.4400000000000004</v>
      </c>
      <c r="P9" s="256">
        <v>3.8780000000000001</v>
      </c>
      <c r="Q9" s="256">
        <v>3.9129999999999998</v>
      </c>
      <c r="R9" s="256">
        <v>3.8530000000000002</v>
      </c>
      <c r="S9" s="256">
        <v>3.7440000000000002</v>
      </c>
      <c r="T9" s="256">
        <v>3.645</v>
      </c>
      <c r="U9" s="256">
        <v>3.65</v>
      </c>
      <c r="V9" s="256">
        <v>3.6360000000000001</v>
      </c>
      <c r="W9" s="256">
        <v>3.6309999999999998</v>
      </c>
      <c r="X9" s="256">
        <v>3.6349999999999998</v>
      </c>
      <c r="Y9" s="256">
        <v>3.6890000000000001</v>
      </c>
      <c r="Z9" s="256">
        <v>3.6829999999999998</v>
      </c>
      <c r="AA9" s="256">
        <v>3.7240000000000002</v>
      </c>
      <c r="AB9" s="256">
        <v>3.754</v>
      </c>
      <c r="AC9" s="256">
        <v>3.7879999999999998</v>
      </c>
      <c r="AD9" s="256">
        <v>3.8260000000000001</v>
      </c>
      <c r="AE9" s="256">
        <v>3.8889999999999998</v>
      </c>
      <c r="AF9" s="256">
        <v>3.9319999999999999</v>
      </c>
      <c r="AG9" s="256">
        <v>4.0220000000000002</v>
      </c>
      <c r="AH9" s="256">
        <v>4.0039999999999996</v>
      </c>
      <c r="AI9" s="256">
        <v>3.9820000000000002</v>
      </c>
      <c r="AJ9" s="256">
        <v>3.9609999999999999</v>
      </c>
      <c r="AK9" s="256">
        <v>3.9390000000000001</v>
      </c>
      <c r="AL9" s="256">
        <v>3.9159999999999999</v>
      </c>
      <c r="AM9" s="256">
        <v>3.794</v>
      </c>
      <c r="AN9" s="256">
        <v>3.7530000000000001</v>
      </c>
      <c r="AO9" s="256">
        <v>3.7440000000000002</v>
      </c>
      <c r="AP9" s="256">
        <v>3.7480000000000002</v>
      </c>
      <c r="AQ9" s="256">
        <v>3.7970000000000002</v>
      </c>
      <c r="AR9" s="256">
        <v>3.8740000000000001</v>
      </c>
      <c r="AS9" s="256">
        <v>3.94</v>
      </c>
      <c r="AT9" s="256">
        <v>3.988</v>
      </c>
      <c r="AU9" s="256">
        <v>3.9729999999999999</v>
      </c>
      <c r="AV9" s="256">
        <v>3.9279999999999999</v>
      </c>
      <c r="AW9" s="256">
        <v>3.8439999999999999</v>
      </c>
      <c r="AX9" s="256">
        <v>3.8330000000000002</v>
      </c>
      <c r="AY9" s="256">
        <v>3.8319999999999999</v>
      </c>
      <c r="AZ9" s="256">
        <v>3.831</v>
      </c>
      <c r="BA9" s="256">
        <v>3.8250000000000002</v>
      </c>
      <c r="BB9" s="256">
        <v>3.831</v>
      </c>
      <c r="BC9" s="256">
        <v>3.8359999999999999</v>
      </c>
      <c r="BD9" s="256">
        <v>3.8410000000000002</v>
      </c>
    </row>
    <row r="10" spans="1:56" ht="15" customHeight="1">
      <c r="B10" s="245" t="s">
        <v>169</v>
      </c>
      <c r="D10" s="245" t="s">
        <v>167</v>
      </c>
      <c r="E10" s="253">
        <v>19395.3</v>
      </c>
      <c r="F10" s="253">
        <v>19575.400000000001</v>
      </c>
      <c r="G10" s="253">
        <v>19843</v>
      </c>
      <c r="H10" s="253">
        <v>20102.599999999999</v>
      </c>
      <c r="I10" s="253">
        <v>20309.8</v>
      </c>
      <c r="J10" s="253">
        <v>20678.900000000001</v>
      </c>
      <c r="K10" s="253">
        <v>20930.3</v>
      </c>
      <c r="L10" s="254">
        <v>21123.4</v>
      </c>
      <c r="M10" s="254">
        <v>21345.8</v>
      </c>
      <c r="N10" s="254">
        <v>21562.400000000001</v>
      </c>
      <c r="O10" s="254">
        <v>21790</v>
      </c>
      <c r="P10" s="254">
        <v>21990.3</v>
      </c>
      <c r="Q10" s="254">
        <v>22192.2</v>
      </c>
      <c r="R10" s="254">
        <v>22397.7</v>
      </c>
      <c r="S10" s="254">
        <v>22600.400000000001</v>
      </c>
      <c r="T10" s="254">
        <v>22800.2</v>
      </c>
      <c r="U10" s="254">
        <v>23001.599999999999</v>
      </c>
      <c r="V10" s="254">
        <v>23206</v>
      </c>
      <c r="W10" s="254">
        <v>23413.3</v>
      </c>
      <c r="X10" s="254">
        <v>23622.1</v>
      </c>
      <c r="Y10" s="254">
        <v>23837.9</v>
      </c>
      <c r="Z10" s="254">
        <v>24052.2</v>
      </c>
      <c r="AA10" s="254">
        <v>24271.5</v>
      </c>
      <c r="AB10" s="254">
        <v>24494.799999999999</v>
      </c>
      <c r="AC10" s="254">
        <v>24723.200000000001</v>
      </c>
      <c r="AD10" s="254">
        <v>24955.599999999999</v>
      </c>
      <c r="AE10" s="254">
        <v>25195.599999999999</v>
      </c>
      <c r="AF10" s="254">
        <v>25440.5</v>
      </c>
      <c r="AG10" s="254">
        <v>25693.1</v>
      </c>
      <c r="AH10" s="254">
        <v>25947.200000000001</v>
      </c>
      <c r="AI10" s="254">
        <v>26205.200000000001</v>
      </c>
      <c r="AJ10" s="254">
        <v>26460.5</v>
      </c>
      <c r="AK10" s="254">
        <v>26716.3</v>
      </c>
      <c r="AL10" s="254">
        <v>26973.3</v>
      </c>
      <c r="AM10" s="254">
        <v>27226.2</v>
      </c>
      <c r="AN10" s="254">
        <v>27478.6</v>
      </c>
      <c r="AO10" s="254">
        <v>27731.3</v>
      </c>
      <c r="AP10" s="254">
        <v>27984.799999999999</v>
      </c>
      <c r="AQ10" s="254">
        <v>28245.1</v>
      </c>
      <c r="AR10" s="254">
        <v>28513.1</v>
      </c>
      <c r="AS10" s="254">
        <v>28788.3</v>
      </c>
      <c r="AT10" s="254">
        <v>29068.9</v>
      </c>
      <c r="AU10" s="254">
        <v>29351.4</v>
      </c>
      <c r="AV10" s="254">
        <v>29633.7</v>
      </c>
      <c r="AW10" s="254">
        <v>29913.1</v>
      </c>
      <c r="AX10" s="254">
        <v>30194.2</v>
      </c>
      <c r="AY10" s="254">
        <v>30477.7</v>
      </c>
      <c r="AZ10" s="254">
        <v>30763.8</v>
      </c>
      <c r="BA10" s="254">
        <v>31052</v>
      </c>
      <c r="BB10" s="254">
        <v>31343.200000000001</v>
      </c>
      <c r="BC10" s="254">
        <v>31637.4</v>
      </c>
      <c r="BD10" s="254">
        <v>31934.799999999999</v>
      </c>
    </row>
    <row r="11" spans="1:56" ht="15" customHeight="1">
      <c r="D11" s="245" t="s">
        <v>168</v>
      </c>
      <c r="E11" s="255">
        <v>3.569</v>
      </c>
      <c r="F11" s="255">
        <v>3.766</v>
      </c>
      <c r="G11" s="255">
        <v>5.5810000000000004</v>
      </c>
      <c r="H11" s="255">
        <v>5.3360000000000003</v>
      </c>
      <c r="I11" s="255">
        <v>4.1870000000000003</v>
      </c>
      <c r="J11" s="255">
        <v>7.4690000000000003</v>
      </c>
      <c r="K11" s="255">
        <v>4.952</v>
      </c>
      <c r="L11" s="256">
        <v>3.7410000000000001</v>
      </c>
      <c r="M11" s="256">
        <v>4.2779999999999996</v>
      </c>
      <c r="N11" s="256">
        <v>4.12</v>
      </c>
      <c r="O11" s="256">
        <v>4.2880000000000003</v>
      </c>
      <c r="P11" s="256">
        <v>3.7280000000000002</v>
      </c>
      <c r="Q11" s="256">
        <v>3.7229999999999999</v>
      </c>
      <c r="R11" s="256">
        <v>3.7570000000000001</v>
      </c>
      <c r="S11" s="256">
        <v>3.6680000000000001</v>
      </c>
      <c r="T11" s="256">
        <v>3.5830000000000002</v>
      </c>
      <c r="U11" s="256">
        <v>3.5790000000000002</v>
      </c>
      <c r="V11" s="256">
        <v>3.6019999999999999</v>
      </c>
      <c r="W11" s="256">
        <v>3.62</v>
      </c>
      <c r="X11" s="256">
        <v>3.6150000000000002</v>
      </c>
      <c r="Y11" s="256">
        <v>3.7040000000000002</v>
      </c>
      <c r="Z11" s="256">
        <v>3.645</v>
      </c>
      <c r="AA11" s="256">
        <v>3.6970000000000001</v>
      </c>
      <c r="AB11" s="256">
        <v>3.73</v>
      </c>
      <c r="AC11" s="256">
        <v>3.782</v>
      </c>
      <c r="AD11" s="256">
        <v>3.8130000000000002</v>
      </c>
      <c r="AE11" s="256">
        <v>3.903</v>
      </c>
      <c r="AF11" s="256">
        <v>3.9449999999999998</v>
      </c>
      <c r="AG11" s="256">
        <v>4.03</v>
      </c>
      <c r="AH11" s="256">
        <v>4.0140000000000002</v>
      </c>
      <c r="AI11" s="256">
        <v>4.0369999999999999</v>
      </c>
      <c r="AJ11" s="256">
        <v>3.9529999999999998</v>
      </c>
      <c r="AK11" s="256">
        <v>3.923</v>
      </c>
      <c r="AL11" s="256">
        <v>3.903</v>
      </c>
      <c r="AM11" s="256">
        <v>3.802</v>
      </c>
      <c r="AN11" s="256">
        <v>3.76</v>
      </c>
      <c r="AO11" s="256">
        <v>3.73</v>
      </c>
      <c r="AP11" s="256">
        <v>3.706</v>
      </c>
      <c r="AQ11" s="256">
        <v>3.7709999999999999</v>
      </c>
      <c r="AR11" s="256">
        <v>3.85</v>
      </c>
      <c r="AS11" s="256">
        <v>3.915</v>
      </c>
      <c r="AT11" s="256">
        <v>3.956</v>
      </c>
      <c r="AU11" s="256">
        <v>3.944</v>
      </c>
      <c r="AV11" s="256">
        <v>3.9020000000000001</v>
      </c>
      <c r="AW11" s="256">
        <v>3.8250000000000002</v>
      </c>
      <c r="AX11" s="256">
        <v>3.8119999999999998</v>
      </c>
      <c r="AY11" s="256">
        <v>3.8090000000000002</v>
      </c>
      <c r="AZ11" s="256">
        <v>3.8069999999999999</v>
      </c>
      <c r="BA11" s="256">
        <v>3.7989999999999999</v>
      </c>
      <c r="BB11" s="256">
        <v>3.8039999999999998</v>
      </c>
      <c r="BC11" s="256">
        <v>3.8079999999999998</v>
      </c>
      <c r="BD11" s="256">
        <v>3.8130000000000002</v>
      </c>
    </row>
    <row r="12" spans="1:56" ht="15" customHeight="1">
      <c r="B12" s="245" t="s">
        <v>170</v>
      </c>
      <c r="D12" s="245" t="s">
        <v>167</v>
      </c>
      <c r="E12" s="253">
        <v>19366.400000000001</v>
      </c>
      <c r="F12" s="253">
        <v>19503.400000000001</v>
      </c>
      <c r="G12" s="253">
        <v>19690.7</v>
      </c>
      <c r="H12" s="253">
        <v>19898.8</v>
      </c>
      <c r="I12" s="253">
        <v>20089.8</v>
      </c>
      <c r="J12" s="253">
        <v>20340.8</v>
      </c>
      <c r="K12" s="253">
        <v>20531.8</v>
      </c>
      <c r="L12" s="254">
        <v>20749.7</v>
      </c>
      <c r="M12" s="254">
        <v>20969</v>
      </c>
      <c r="N12" s="254">
        <v>21180</v>
      </c>
      <c r="O12" s="254">
        <v>21400.6</v>
      </c>
      <c r="P12" s="254">
        <v>21625.4</v>
      </c>
      <c r="Q12" s="254">
        <v>21847</v>
      </c>
      <c r="R12" s="254">
        <v>22069.5</v>
      </c>
      <c r="S12" s="254">
        <v>22293.8</v>
      </c>
      <c r="T12" s="254">
        <v>22521.1</v>
      </c>
      <c r="U12" s="254">
        <v>22749.599999999999</v>
      </c>
      <c r="V12" s="254">
        <v>22979.200000000001</v>
      </c>
      <c r="W12" s="254">
        <v>23210.3</v>
      </c>
      <c r="X12" s="254">
        <v>23442.9</v>
      </c>
      <c r="Y12" s="254">
        <v>23678.7</v>
      </c>
      <c r="Z12" s="254">
        <v>23916</v>
      </c>
      <c r="AA12" s="254">
        <v>24156.3</v>
      </c>
      <c r="AB12" s="254">
        <v>24400.1</v>
      </c>
      <c r="AC12" s="254">
        <v>24645.5</v>
      </c>
      <c r="AD12" s="254">
        <v>24892.5</v>
      </c>
      <c r="AE12" s="254">
        <v>25141.8</v>
      </c>
      <c r="AF12" s="254">
        <v>25392.3</v>
      </c>
      <c r="AG12" s="254">
        <v>25643.9</v>
      </c>
      <c r="AH12" s="254">
        <v>25896.9</v>
      </c>
      <c r="AI12" s="254">
        <v>26151</v>
      </c>
      <c r="AJ12" s="254">
        <v>26406.2</v>
      </c>
      <c r="AK12" s="254">
        <v>26662.400000000001</v>
      </c>
      <c r="AL12" s="254">
        <v>26919.8</v>
      </c>
      <c r="AM12" s="254">
        <v>27178.3</v>
      </c>
      <c r="AN12" s="254">
        <v>27438.2</v>
      </c>
      <c r="AO12" s="254">
        <v>27700.2</v>
      </c>
      <c r="AP12" s="254">
        <v>27963</v>
      </c>
      <c r="AQ12" s="254">
        <v>28227.7</v>
      </c>
      <c r="AR12" s="254">
        <v>28494.3</v>
      </c>
      <c r="AS12" s="254">
        <v>28764.1</v>
      </c>
      <c r="AT12" s="254">
        <v>29036.6</v>
      </c>
      <c r="AU12" s="254">
        <v>29311.7</v>
      </c>
      <c r="AV12" s="254">
        <v>29589.200000000001</v>
      </c>
      <c r="AW12" s="254">
        <v>29869.599999999999</v>
      </c>
      <c r="AX12" s="254">
        <v>30151.8</v>
      </c>
      <c r="AY12" s="254">
        <v>30436.6</v>
      </c>
      <c r="AZ12" s="254">
        <v>30724.1</v>
      </c>
      <c r="BA12" s="254">
        <v>31013.9</v>
      </c>
      <c r="BB12" s="254">
        <v>31306.7</v>
      </c>
      <c r="BC12" s="254">
        <v>31602.799999999999</v>
      </c>
      <c r="BD12" s="254">
        <v>31902</v>
      </c>
    </row>
    <row r="13" spans="1:56" ht="15" customHeight="1">
      <c r="D13" s="245" t="s">
        <v>168</v>
      </c>
      <c r="E13" s="255">
        <v>3.6720000000000002</v>
      </c>
      <c r="F13" s="255">
        <v>2.86</v>
      </c>
      <c r="G13" s="255">
        <v>3.895</v>
      </c>
      <c r="H13" s="255">
        <v>4.2949999999999999</v>
      </c>
      <c r="I13" s="255">
        <v>3.895</v>
      </c>
      <c r="J13" s="255">
        <v>5.09</v>
      </c>
      <c r="K13" s="255">
        <v>3.81</v>
      </c>
      <c r="L13" s="256">
        <v>4.3120000000000003</v>
      </c>
      <c r="M13" s="256">
        <v>4.2960000000000003</v>
      </c>
      <c r="N13" s="256">
        <v>4.085</v>
      </c>
      <c r="O13" s="256">
        <v>4.2300000000000004</v>
      </c>
      <c r="P13" s="256">
        <v>4.2690000000000001</v>
      </c>
      <c r="Q13" s="256">
        <v>4.1609999999999996</v>
      </c>
      <c r="R13" s="256">
        <v>4.1360000000000001</v>
      </c>
      <c r="S13" s="256">
        <v>4.1269999999999998</v>
      </c>
      <c r="T13" s="256">
        <v>4.141</v>
      </c>
      <c r="U13" s="256">
        <v>4.12</v>
      </c>
      <c r="V13" s="256">
        <v>4.0979999999999999</v>
      </c>
      <c r="W13" s="256">
        <v>4.0830000000000002</v>
      </c>
      <c r="X13" s="256">
        <v>4.0679999999999996</v>
      </c>
      <c r="Y13" s="256">
        <v>4.0830000000000002</v>
      </c>
      <c r="Z13" s="256">
        <v>4.07</v>
      </c>
      <c r="AA13" s="256">
        <v>4.08</v>
      </c>
      <c r="AB13" s="256">
        <v>4.0979999999999999</v>
      </c>
      <c r="AC13" s="256">
        <v>4.0839999999999996</v>
      </c>
      <c r="AD13" s="256">
        <v>4.0679999999999996</v>
      </c>
      <c r="AE13" s="256">
        <v>4.0659999999999998</v>
      </c>
      <c r="AF13" s="256">
        <v>4.0460000000000003</v>
      </c>
      <c r="AG13" s="256">
        <v>4.0220000000000002</v>
      </c>
      <c r="AH13" s="256">
        <v>4.0039999999999996</v>
      </c>
      <c r="AI13" s="256">
        <v>3.9820000000000002</v>
      </c>
      <c r="AJ13" s="256">
        <v>3.9609999999999999</v>
      </c>
      <c r="AK13" s="256">
        <v>3.9380000000000002</v>
      </c>
      <c r="AL13" s="256">
        <v>3.9159999999999999</v>
      </c>
      <c r="AM13" s="256">
        <v>3.8969999999999998</v>
      </c>
      <c r="AN13" s="256">
        <v>3.88</v>
      </c>
      <c r="AO13" s="256">
        <v>3.8740000000000001</v>
      </c>
      <c r="AP13" s="256">
        <v>3.8490000000000002</v>
      </c>
      <c r="AQ13" s="256">
        <v>3.839</v>
      </c>
      <c r="AR13" s="256">
        <v>3.8319999999999999</v>
      </c>
      <c r="AS13" s="256">
        <v>3.84</v>
      </c>
      <c r="AT13" s="256">
        <v>3.843</v>
      </c>
      <c r="AU13" s="256">
        <v>3.8439999999999999</v>
      </c>
      <c r="AV13" s="256">
        <v>3.8410000000000002</v>
      </c>
      <c r="AW13" s="256">
        <v>3.8439999999999999</v>
      </c>
      <c r="AX13" s="256">
        <v>3.8330000000000002</v>
      </c>
      <c r="AY13" s="256">
        <v>3.8319999999999999</v>
      </c>
      <c r="AZ13" s="256">
        <v>3.831</v>
      </c>
      <c r="BA13" s="256">
        <v>3.8260000000000001</v>
      </c>
      <c r="BB13" s="256">
        <v>3.83</v>
      </c>
      <c r="BC13" s="256">
        <v>3.8359999999999999</v>
      </c>
      <c r="BD13" s="256">
        <v>3.8410000000000002</v>
      </c>
    </row>
    <row r="14" spans="1:56" ht="15" customHeight="1">
      <c r="B14" s="245" t="s">
        <v>171</v>
      </c>
      <c r="D14" s="245" t="s">
        <v>172</v>
      </c>
      <c r="E14" s="253">
        <v>17863</v>
      </c>
      <c r="F14" s="253">
        <v>17995.2</v>
      </c>
      <c r="G14" s="253">
        <v>18120.8</v>
      </c>
      <c r="H14" s="253">
        <v>18223.8</v>
      </c>
      <c r="I14" s="253">
        <v>18324</v>
      </c>
      <c r="J14" s="253">
        <v>18511.599999999999</v>
      </c>
      <c r="K14" s="253">
        <v>18671.7</v>
      </c>
      <c r="L14" s="254">
        <v>18788.7</v>
      </c>
      <c r="M14" s="254">
        <v>18907.2</v>
      </c>
      <c r="N14" s="254">
        <v>19020.8</v>
      </c>
      <c r="O14" s="254">
        <v>19133.599999999999</v>
      </c>
      <c r="P14" s="254">
        <v>19218.7</v>
      </c>
      <c r="Q14" s="254">
        <v>19307.599999999999</v>
      </c>
      <c r="R14" s="254">
        <v>19393.7</v>
      </c>
      <c r="S14" s="254">
        <v>19474.400000000001</v>
      </c>
      <c r="T14" s="254">
        <v>19549.400000000001</v>
      </c>
      <c r="U14" s="254">
        <v>19625.3</v>
      </c>
      <c r="V14" s="254">
        <v>19701.5</v>
      </c>
      <c r="W14" s="254">
        <v>19778.2</v>
      </c>
      <c r="X14" s="254">
        <v>19855.599999999999</v>
      </c>
      <c r="Y14" s="254">
        <v>19935.2</v>
      </c>
      <c r="Z14" s="254">
        <v>20015.099999999999</v>
      </c>
      <c r="AA14" s="254">
        <v>20096.400000000001</v>
      </c>
      <c r="AB14" s="254">
        <v>20177.900000000001</v>
      </c>
      <c r="AC14" s="254">
        <v>20261.3</v>
      </c>
      <c r="AD14" s="254">
        <v>20347.099999999999</v>
      </c>
      <c r="AE14" s="254">
        <v>20435.7</v>
      </c>
      <c r="AF14" s="254">
        <v>20527.2</v>
      </c>
      <c r="AG14" s="254">
        <v>20624</v>
      </c>
      <c r="AH14" s="254">
        <v>20720.5</v>
      </c>
      <c r="AI14" s="254">
        <v>20816.599999999999</v>
      </c>
      <c r="AJ14" s="254">
        <v>20912.400000000001</v>
      </c>
      <c r="AK14" s="254">
        <v>21007.8</v>
      </c>
      <c r="AL14" s="254">
        <v>21102.799999999999</v>
      </c>
      <c r="AM14" s="254">
        <v>21192.2</v>
      </c>
      <c r="AN14" s="254">
        <v>21280.1</v>
      </c>
      <c r="AO14" s="254">
        <v>21367.7</v>
      </c>
      <c r="AP14" s="254">
        <v>21456.2</v>
      </c>
      <c r="AQ14" s="254">
        <v>21547.9</v>
      </c>
      <c r="AR14" s="254">
        <v>21644.1</v>
      </c>
      <c r="AS14" s="254">
        <v>21743.8</v>
      </c>
      <c r="AT14" s="254">
        <v>21846.7</v>
      </c>
      <c r="AU14" s="254">
        <v>21949.3</v>
      </c>
      <c r="AV14" s="254">
        <v>22050</v>
      </c>
      <c r="AW14" s="254">
        <v>22146.9</v>
      </c>
      <c r="AX14" s="254">
        <v>22243.8</v>
      </c>
      <c r="AY14" s="254">
        <v>22341</v>
      </c>
      <c r="AZ14" s="254">
        <v>22438.5</v>
      </c>
      <c r="BA14" s="254">
        <v>22535.9</v>
      </c>
      <c r="BB14" s="254">
        <v>22634</v>
      </c>
      <c r="BC14" s="254">
        <v>22732.6</v>
      </c>
      <c r="BD14" s="254">
        <v>22831.7</v>
      </c>
    </row>
    <row r="15" spans="1:56" ht="15" customHeight="1">
      <c r="D15" s="245" t="s">
        <v>168</v>
      </c>
      <c r="E15" s="255">
        <v>1.784</v>
      </c>
      <c r="F15" s="255">
        <v>2.9929999999999999</v>
      </c>
      <c r="G15" s="255">
        <v>2.8210000000000002</v>
      </c>
      <c r="H15" s="255">
        <v>2.2930000000000001</v>
      </c>
      <c r="I15" s="255">
        <v>2.2170000000000001</v>
      </c>
      <c r="J15" s="255">
        <v>4.1580000000000004</v>
      </c>
      <c r="K15" s="255">
        <v>3.504</v>
      </c>
      <c r="L15" s="256">
        <v>2.5289999999999999</v>
      </c>
      <c r="M15" s="256">
        <v>2.5470000000000002</v>
      </c>
      <c r="N15" s="256">
        <v>2.4239999999999999</v>
      </c>
      <c r="O15" s="256">
        <v>2.3929999999999998</v>
      </c>
      <c r="P15" s="256">
        <v>1.7909999999999999</v>
      </c>
      <c r="Q15" s="256">
        <v>1.8620000000000001</v>
      </c>
      <c r="R15" s="256">
        <v>1.794</v>
      </c>
      <c r="S15" s="256">
        <v>1.6759999999999999</v>
      </c>
      <c r="T15" s="256">
        <v>1.548</v>
      </c>
      <c r="U15" s="256">
        <v>1.5609999999999999</v>
      </c>
      <c r="V15" s="256">
        <v>1.5629999999999999</v>
      </c>
      <c r="W15" s="256">
        <v>1.5640000000000001</v>
      </c>
      <c r="X15" s="256">
        <v>1.5740000000000001</v>
      </c>
      <c r="Y15" s="256">
        <v>1.613</v>
      </c>
      <c r="Z15" s="256">
        <v>1.6140000000000001</v>
      </c>
      <c r="AA15" s="256">
        <v>1.633</v>
      </c>
      <c r="AB15" s="256">
        <v>1.633</v>
      </c>
      <c r="AC15" s="256">
        <v>1.663</v>
      </c>
      <c r="AD15" s="256">
        <v>1.7030000000000001</v>
      </c>
      <c r="AE15" s="256">
        <v>1.754</v>
      </c>
      <c r="AF15" s="256">
        <v>1.802</v>
      </c>
      <c r="AG15" s="256">
        <v>1.899</v>
      </c>
      <c r="AH15" s="256">
        <v>1.8839999999999999</v>
      </c>
      <c r="AI15" s="256">
        <v>1.8680000000000001</v>
      </c>
      <c r="AJ15" s="256">
        <v>1.853</v>
      </c>
      <c r="AK15" s="256">
        <v>1.8380000000000001</v>
      </c>
      <c r="AL15" s="256">
        <v>1.82</v>
      </c>
      <c r="AM15" s="256">
        <v>1.7050000000000001</v>
      </c>
      <c r="AN15" s="256">
        <v>1.669</v>
      </c>
      <c r="AO15" s="256">
        <v>1.655</v>
      </c>
      <c r="AP15" s="256">
        <v>1.6679999999999999</v>
      </c>
      <c r="AQ15" s="256">
        <v>1.7190000000000001</v>
      </c>
      <c r="AR15" s="256">
        <v>1.7969999999999999</v>
      </c>
      <c r="AS15" s="256">
        <v>1.8560000000000001</v>
      </c>
      <c r="AT15" s="256">
        <v>1.905</v>
      </c>
      <c r="AU15" s="256">
        <v>1.891</v>
      </c>
      <c r="AV15" s="256">
        <v>1.8480000000000001</v>
      </c>
      <c r="AW15" s="256">
        <v>1.768</v>
      </c>
      <c r="AX15" s="256">
        <v>1.7609999999999999</v>
      </c>
      <c r="AY15" s="256">
        <v>1.7589999999999999</v>
      </c>
      <c r="AZ15" s="256">
        <v>1.756</v>
      </c>
      <c r="BA15" s="256">
        <v>1.748</v>
      </c>
      <c r="BB15" s="256">
        <v>1.7529999999999999</v>
      </c>
      <c r="BC15" s="256">
        <v>1.7529999999999999</v>
      </c>
      <c r="BD15" s="256">
        <v>1.754</v>
      </c>
    </row>
    <row r="16" spans="1:56" ht="15" customHeight="1">
      <c r="B16" s="245" t="s">
        <v>173</v>
      </c>
      <c r="D16" s="245" t="s">
        <v>172</v>
      </c>
      <c r="E16" s="253">
        <v>18087.599999999999</v>
      </c>
      <c r="F16" s="253">
        <v>18203.599999999999</v>
      </c>
      <c r="G16" s="253">
        <v>18364.099999999999</v>
      </c>
      <c r="H16" s="253">
        <v>18480.8</v>
      </c>
      <c r="I16" s="253">
        <v>18581.5</v>
      </c>
      <c r="J16" s="253">
        <v>18766.400000000001</v>
      </c>
      <c r="K16" s="253">
        <v>18928.2</v>
      </c>
      <c r="L16" s="254">
        <v>19001.8</v>
      </c>
      <c r="M16" s="254">
        <v>19102.5</v>
      </c>
      <c r="N16" s="254">
        <v>19207</v>
      </c>
      <c r="O16" s="254">
        <v>19313.5</v>
      </c>
      <c r="P16" s="254">
        <v>19391.900000000001</v>
      </c>
      <c r="Q16" s="254">
        <v>19472.2</v>
      </c>
      <c r="R16" s="254">
        <v>19554</v>
      </c>
      <c r="S16" s="254">
        <v>19631.400000000001</v>
      </c>
      <c r="T16" s="254">
        <v>19703.599999999999</v>
      </c>
      <c r="U16" s="254">
        <v>19776.2</v>
      </c>
      <c r="V16" s="254">
        <v>19851</v>
      </c>
      <c r="W16" s="254">
        <v>19927.3</v>
      </c>
      <c r="X16" s="254">
        <v>20003.900000000001</v>
      </c>
      <c r="Y16" s="254">
        <v>20084.400000000001</v>
      </c>
      <c r="Z16" s="254">
        <v>20162.7</v>
      </c>
      <c r="AA16" s="254">
        <v>20242.8</v>
      </c>
      <c r="AB16" s="254">
        <v>20323.3</v>
      </c>
      <c r="AC16" s="254">
        <v>20406.599999999999</v>
      </c>
      <c r="AD16" s="254">
        <v>20491.900000000001</v>
      </c>
      <c r="AE16" s="254">
        <v>20581.400000000001</v>
      </c>
      <c r="AF16" s="254">
        <v>20673.8</v>
      </c>
      <c r="AG16" s="254">
        <v>20771.3</v>
      </c>
      <c r="AH16" s="254">
        <v>20868.599999999999</v>
      </c>
      <c r="AI16" s="254">
        <v>20967.8</v>
      </c>
      <c r="AJ16" s="254">
        <v>21063.4</v>
      </c>
      <c r="AK16" s="254">
        <v>21158.400000000001</v>
      </c>
      <c r="AL16" s="254">
        <v>21253</v>
      </c>
      <c r="AM16" s="254">
        <v>21343.1</v>
      </c>
      <c r="AN16" s="254">
        <v>21431.599999999999</v>
      </c>
      <c r="AO16" s="254">
        <v>21518.6</v>
      </c>
      <c r="AP16" s="254">
        <v>21605.200000000001</v>
      </c>
      <c r="AQ16" s="254">
        <v>21695.7</v>
      </c>
      <c r="AR16" s="254">
        <v>21790.9</v>
      </c>
      <c r="AS16" s="254">
        <v>21889.599999999999</v>
      </c>
      <c r="AT16" s="254">
        <v>21991</v>
      </c>
      <c r="AU16" s="254">
        <v>22092.3</v>
      </c>
      <c r="AV16" s="254">
        <v>22191.9</v>
      </c>
      <c r="AW16" s="254">
        <v>22287.9</v>
      </c>
      <c r="AX16" s="254">
        <v>22383.9</v>
      </c>
      <c r="AY16" s="254">
        <v>22480</v>
      </c>
      <c r="AZ16" s="254">
        <v>22576.3</v>
      </c>
      <c r="BA16" s="254">
        <v>22672.5</v>
      </c>
      <c r="BB16" s="254">
        <v>22769.4</v>
      </c>
      <c r="BC16" s="254">
        <v>22866.5</v>
      </c>
      <c r="BD16" s="254">
        <v>22964.1</v>
      </c>
    </row>
    <row r="17" spans="1:56" ht="15" customHeight="1">
      <c r="D17" s="245" t="s">
        <v>168</v>
      </c>
      <c r="E17" s="255">
        <v>1.5</v>
      </c>
      <c r="F17" s="255">
        <v>2.59</v>
      </c>
      <c r="G17" s="255">
        <v>3.573</v>
      </c>
      <c r="H17" s="255">
        <v>2.5659999999999998</v>
      </c>
      <c r="I17" s="255">
        <v>2.1970000000000001</v>
      </c>
      <c r="J17" s="255">
        <v>4.04</v>
      </c>
      <c r="K17" s="255">
        <v>3.4929999999999999</v>
      </c>
      <c r="L17" s="256">
        <v>1.5649999999999999</v>
      </c>
      <c r="M17" s="256">
        <v>2.1349999999999998</v>
      </c>
      <c r="N17" s="256">
        <v>2.206</v>
      </c>
      <c r="O17" s="256">
        <v>2.2349999999999999</v>
      </c>
      <c r="P17" s="256">
        <v>1.635</v>
      </c>
      <c r="Q17" s="256">
        <v>1.6659999999999999</v>
      </c>
      <c r="R17" s="256">
        <v>1.69</v>
      </c>
      <c r="S17" s="256">
        <v>1.5920000000000001</v>
      </c>
      <c r="T17" s="256">
        <v>1.4790000000000001</v>
      </c>
      <c r="U17" s="256">
        <v>1.4830000000000001</v>
      </c>
      <c r="V17" s="256">
        <v>1.5209999999999999</v>
      </c>
      <c r="W17" s="256">
        <v>1.5449999999999999</v>
      </c>
      <c r="X17" s="256">
        <v>1.546</v>
      </c>
      <c r="Y17" s="256">
        <v>1.619</v>
      </c>
      <c r="Z17" s="256">
        <v>1.5680000000000001</v>
      </c>
      <c r="AA17" s="256">
        <v>1.5980000000000001</v>
      </c>
      <c r="AB17" s="256">
        <v>1.601</v>
      </c>
      <c r="AC17" s="256">
        <v>1.649</v>
      </c>
      <c r="AD17" s="256">
        <v>1.6819999999999999</v>
      </c>
      <c r="AE17" s="256">
        <v>1.7589999999999999</v>
      </c>
      <c r="AF17" s="256">
        <v>1.8069999999999999</v>
      </c>
      <c r="AG17" s="256">
        <v>1.899</v>
      </c>
      <c r="AH17" s="256">
        <v>1.8859999999999999</v>
      </c>
      <c r="AI17" s="256">
        <v>1.9139999999999999</v>
      </c>
      <c r="AJ17" s="256">
        <v>1.837</v>
      </c>
      <c r="AK17" s="256">
        <v>1.8149999999999999</v>
      </c>
      <c r="AL17" s="256">
        <v>1.7989999999999999</v>
      </c>
      <c r="AM17" s="256">
        <v>1.706</v>
      </c>
      <c r="AN17" s="256">
        <v>1.6679999999999999</v>
      </c>
      <c r="AO17" s="256">
        <v>1.6339999999999999</v>
      </c>
      <c r="AP17" s="256">
        <v>1.619</v>
      </c>
      <c r="AQ17" s="256">
        <v>1.6859999999999999</v>
      </c>
      <c r="AR17" s="256">
        <v>1.766</v>
      </c>
      <c r="AS17" s="256">
        <v>1.823</v>
      </c>
      <c r="AT17" s="256">
        <v>1.8660000000000001</v>
      </c>
      <c r="AU17" s="256">
        <v>1.8540000000000001</v>
      </c>
      <c r="AV17" s="256">
        <v>1.8149999999999999</v>
      </c>
      <c r="AW17" s="256">
        <v>1.7410000000000001</v>
      </c>
      <c r="AX17" s="256">
        <v>1.7330000000000001</v>
      </c>
      <c r="AY17" s="256">
        <v>1.728</v>
      </c>
      <c r="AZ17" s="256">
        <v>1.7250000000000001</v>
      </c>
      <c r="BA17" s="256">
        <v>1.7150000000000001</v>
      </c>
      <c r="BB17" s="256">
        <v>1.7190000000000001</v>
      </c>
      <c r="BC17" s="256">
        <v>1.7170000000000001</v>
      </c>
      <c r="BD17" s="256">
        <v>1.7190000000000001</v>
      </c>
    </row>
    <row r="18" spans="1:56" ht="15" customHeight="1">
      <c r="B18" s="245" t="s">
        <v>174</v>
      </c>
      <c r="D18" s="245" t="s">
        <v>172</v>
      </c>
      <c r="E18" s="253">
        <v>18060.099999999999</v>
      </c>
      <c r="F18" s="253">
        <v>18133.8</v>
      </c>
      <c r="G18" s="253">
        <v>18209.5</v>
      </c>
      <c r="H18" s="253">
        <v>18288.2</v>
      </c>
      <c r="I18" s="253">
        <v>18372.400000000001</v>
      </c>
      <c r="J18" s="253">
        <v>18462.7</v>
      </c>
      <c r="K18" s="253">
        <v>18556.7</v>
      </c>
      <c r="L18" s="254">
        <v>18653.599999999999</v>
      </c>
      <c r="M18" s="254">
        <v>18753.599999999999</v>
      </c>
      <c r="N18" s="254">
        <v>18855.099999999999</v>
      </c>
      <c r="O18" s="254">
        <v>18957.400000000001</v>
      </c>
      <c r="P18" s="254">
        <v>19059.599999999999</v>
      </c>
      <c r="Q18" s="254">
        <v>19159.2</v>
      </c>
      <c r="R18" s="254">
        <v>19257.7</v>
      </c>
      <c r="S18" s="254">
        <v>19355.7</v>
      </c>
      <c r="T18" s="254">
        <v>19453.400000000001</v>
      </c>
      <c r="U18" s="254">
        <v>19551</v>
      </c>
      <c r="V18" s="254">
        <v>19648.900000000001</v>
      </c>
      <c r="W18" s="254">
        <v>19746.8</v>
      </c>
      <c r="X18" s="254">
        <v>19844.7</v>
      </c>
      <c r="Y18" s="254">
        <v>19943.2</v>
      </c>
      <c r="Z18" s="254">
        <v>20041.900000000001</v>
      </c>
      <c r="AA18" s="254">
        <v>20140.5</v>
      </c>
      <c r="AB18" s="254">
        <v>20239</v>
      </c>
      <c r="AC18" s="254">
        <v>20337.099999999999</v>
      </c>
      <c r="AD18" s="254">
        <v>20435</v>
      </c>
      <c r="AE18" s="254">
        <v>20532.8</v>
      </c>
      <c r="AF18" s="254">
        <v>20630.400000000001</v>
      </c>
      <c r="AG18" s="254">
        <v>20727.599999999999</v>
      </c>
      <c r="AH18" s="254">
        <v>20824.599999999999</v>
      </c>
      <c r="AI18" s="254">
        <v>20921.2</v>
      </c>
      <c r="AJ18" s="254">
        <v>21017.5</v>
      </c>
      <c r="AK18" s="254">
        <v>21113.4</v>
      </c>
      <c r="AL18" s="254">
        <v>21208.799999999999</v>
      </c>
      <c r="AM18" s="254">
        <v>21304</v>
      </c>
      <c r="AN18" s="254">
        <v>21398.9</v>
      </c>
      <c r="AO18" s="254">
        <v>21493.599999999999</v>
      </c>
      <c r="AP18" s="254">
        <v>21588</v>
      </c>
      <c r="AQ18" s="254">
        <v>21682.400000000001</v>
      </c>
      <c r="AR18" s="254">
        <v>21777</v>
      </c>
      <c r="AS18" s="254">
        <v>21872.1</v>
      </c>
      <c r="AT18" s="254">
        <v>21967.9</v>
      </c>
      <c r="AU18" s="254">
        <v>22064.1</v>
      </c>
      <c r="AV18" s="254">
        <v>22160.799999999999</v>
      </c>
      <c r="AW18" s="254">
        <v>22258.1</v>
      </c>
      <c r="AX18" s="254">
        <v>22355.5</v>
      </c>
      <c r="AY18" s="254">
        <v>22453.200000000001</v>
      </c>
      <c r="AZ18" s="254">
        <v>22551.200000000001</v>
      </c>
      <c r="BA18" s="254">
        <v>22649.200000000001</v>
      </c>
      <c r="BB18" s="254">
        <v>22747.8</v>
      </c>
      <c r="BC18" s="254">
        <v>22846.9</v>
      </c>
      <c r="BD18" s="254">
        <v>22946.400000000001</v>
      </c>
    </row>
    <row r="19" spans="1:56" ht="15" customHeight="1">
      <c r="D19" s="245" t="s">
        <v>168</v>
      </c>
      <c r="E19" s="255">
        <v>1.6379999999999999</v>
      </c>
      <c r="F19" s="255">
        <v>1.6419999999999999</v>
      </c>
      <c r="G19" s="255">
        <v>1.68</v>
      </c>
      <c r="H19" s="255">
        <v>1.7390000000000001</v>
      </c>
      <c r="I19" s="255">
        <v>1.8540000000000001</v>
      </c>
      <c r="J19" s="255">
        <v>1.9810000000000001</v>
      </c>
      <c r="K19" s="255">
        <v>2.0499999999999998</v>
      </c>
      <c r="L19" s="256">
        <v>2.1059999999999999</v>
      </c>
      <c r="M19" s="256">
        <v>2.161</v>
      </c>
      <c r="N19" s="256">
        <v>2.1819999999999999</v>
      </c>
      <c r="O19" s="256">
        <v>2.1869999999999998</v>
      </c>
      <c r="P19" s="256">
        <v>2.1749999999999998</v>
      </c>
      <c r="Q19" s="256">
        <v>2.105</v>
      </c>
      <c r="R19" s="256">
        <v>2.0720000000000001</v>
      </c>
      <c r="S19" s="256">
        <v>2.0510000000000002</v>
      </c>
      <c r="T19" s="256">
        <v>2.0339999999999998</v>
      </c>
      <c r="U19" s="256">
        <v>2.0219999999999998</v>
      </c>
      <c r="V19" s="256">
        <v>2.016</v>
      </c>
      <c r="W19" s="256">
        <v>2.0070000000000001</v>
      </c>
      <c r="X19" s="256">
        <v>1.9990000000000001</v>
      </c>
      <c r="Y19" s="256">
        <v>2</v>
      </c>
      <c r="Z19" s="256">
        <v>1.992</v>
      </c>
      <c r="AA19" s="256">
        <v>1.982</v>
      </c>
      <c r="AB19" s="256">
        <v>1.97</v>
      </c>
      <c r="AC19" s="256">
        <v>1.9530000000000001</v>
      </c>
      <c r="AD19" s="256">
        <v>1.94</v>
      </c>
      <c r="AE19" s="256">
        <v>1.927</v>
      </c>
      <c r="AF19" s="256">
        <v>1.9139999999999999</v>
      </c>
      <c r="AG19" s="256">
        <v>1.899</v>
      </c>
      <c r="AH19" s="256">
        <v>1.8839999999999999</v>
      </c>
      <c r="AI19" s="256">
        <v>1.8680000000000001</v>
      </c>
      <c r="AJ19" s="256">
        <v>1.853</v>
      </c>
      <c r="AK19" s="256">
        <v>1.837</v>
      </c>
      <c r="AL19" s="256">
        <v>1.82</v>
      </c>
      <c r="AM19" s="256">
        <v>1.806</v>
      </c>
      <c r="AN19" s="256">
        <v>1.794</v>
      </c>
      <c r="AO19" s="256">
        <v>1.7829999999999999</v>
      </c>
      <c r="AP19" s="256">
        <v>1.7669999999999999</v>
      </c>
      <c r="AQ19" s="256">
        <v>1.76</v>
      </c>
      <c r="AR19" s="256">
        <v>1.756</v>
      </c>
      <c r="AS19" s="256">
        <v>1.7569999999999999</v>
      </c>
      <c r="AT19" s="256">
        <v>1.7629999999999999</v>
      </c>
      <c r="AU19" s="256">
        <v>1.764</v>
      </c>
      <c r="AV19" s="256">
        <v>1.7629999999999999</v>
      </c>
      <c r="AW19" s="256">
        <v>1.768</v>
      </c>
      <c r="AX19" s="256">
        <v>1.7609999999999999</v>
      </c>
      <c r="AY19" s="256">
        <v>1.7589999999999999</v>
      </c>
      <c r="AZ19" s="256">
        <v>1.756</v>
      </c>
      <c r="BA19" s="256">
        <v>1.7490000000000001</v>
      </c>
      <c r="BB19" s="256">
        <v>1.7529999999999999</v>
      </c>
      <c r="BC19" s="256">
        <v>1.7529999999999999</v>
      </c>
      <c r="BD19" s="256">
        <v>1.754</v>
      </c>
    </row>
    <row r="20" spans="1:56" ht="15" customHeight="1">
      <c r="B20" s="245" t="s">
        <v>175</v>
      </c>
      <c r="D20" s="245" t="s">
        <v>172</v>
      </c>
      <c r="E20" s="253">
        <v>13518.4</v>
      </c>
      <c r="F20" s="253">
        <v>13645.7</v>
      </c>
      <c r="G20" s="253">
        <v>13767</v>
      </c>
      <c r="H20" s="253">
        <v>13868.4</v>
      </c>
      <c r="I20" s="253">
        <v>13957.5</v>
      </c>
      <c r="J20" s="253">
        <v>14129</v>
      </c>
      <c r="K20" s="253">
        <v>14270.8</v>
      </c>
      <c r="L20" s="254">
        <v>14376.4</v>
      </c>
      <c r="M20" s="254">
        <v>14483.9</v>
      </c>
      <c r="N20" s="254">
        <v>14585.2</v>
      </c>
      <c r="O20" s="254">
        <v>14686.6</v>
      </c>
      <c r="P20" s="254">
        <v>14761.2</v>
      </c>
      <c r="Q20" s="254">
        <v>14839.4</v>
      </c>
      <c r="R20" s="254">
        <v>14915.1</v>
      </c>
      <c r="S20" s="254">
        <v>14985.8</v>
      </c>
      <c r="T20" s="254">
        <v>15051.1</v>
      </c>
      <c r="U20" s="254">
        <v>15117</v>
      </c>
      <c r="V20" s="254">
        <v>15183.3</v>
      </c>
      <c r="W20" s="254">
        <v>15250.1</v>
      </c>
      <c r="X20" s="254">
        <v>15317.7</v>
      </c>
      <c r="Y20" s="254">
        <v>15387.3</v>
      </c>
      <c r="Z20" s="254">
        <v>15456.9</v>
      </c>
      <c r="AA20" s="254">
        <v>15527.7</v>
      </c>
      <c r="AB20" s="254">
        <v>15598.7</v>
      </c>
      <c r="AC20" s="254">
        <v>15671.6</v>
      </c>
      <c r="AD20" s="254">
        <v>15746.9</v>
      </c>
      <c r="AE20" s="254">
        <v>15825.1</v>
      </c>
      <c r="AF20" s="254">
        <v>15906.3</v>
      </c>
      <c r="AG20" s="254">
        <v>15993.3</v>
      </c>
      <c r="AH20" s="254">
        <v>16080</v>
      </c>
      <c r="AI20" s="254">
        <v>16166.6</v>
      </c>
      <c r="AJ20" s="254">
        <v>16253</v>
      </c>
      <c r="AK20" s="254">
        <v>16339.4</v>
      </c>
      <c r="AL20" s="254">
        <v>16425.599999999999</v>
      </c>
      <c r="AM20" s="254">
        <v>16506.2</v>
      </c>
      <c r="AN20" s="254">
        <v>16585.5</v>
      </c>
      <c r="AO20" s="254">
        <v>16664.8</v>
      </c>
      <c r="AP20" s="254">
        <v>16745.400000000001</v>
      </c>
      <c r="AQ20" s="254">
        <v>16829.3</v>
      </c>
      <c r="AR20" s="254">
        <v>16918</v>
      </c>
      <c r="AS20" s="254">
        <v>17010.5</v>
      </c>
      <c r="AT20" s="254">
        <v>17106.3</v>
      </c>
      <c r="AU20" s="254">
        <v>17201.900000000001</v>
      </c>
      <c r="AV20" s="254">
        <v>17295.7</v>
      </c>
      <c r="AW20" s="254">
        <v>17385.599999999999</v>
      </c>
      <c r="AX20" s="254">
        <v>17475.900000000001</v>
      </c>
      <c r="AY20" s="254">
        <v>17566.599999999999</v>
      </c>
      <c r="AZ20" s="254">
        <v>17657.900000000001</v>
      </c>
      <c r="BA20" s="254">
        <v>17749.5</v>
      </c>
      <c r="BB20" s="254">
        <v>17841.900000000001</v>
      </c>
      <c r="BC20" s="254">
        <v>17935</v>
      </c>
      <c r="BD20" s="254">
        <v>18028.7</v>
      </c>
    </row>
    <row r="21" spans="1:56" ht="15" customHeight="1">
      <c r="D21" s="245" t="s">
        <v>168</v>
      </c>
      <c r="E21" s="255">
        <v>1.925</v>
      </c>
      <c r="F21" s="255">
        <v>3.82</v>
      </c>
      <c r="G21" s="255">
        <v>3.6030000000000002</v>
      </c>
      <c r="H21" s="255">
        <v>2.9780000000000002</v>
      </c>
      <c r="I21" s="255">
        <v>2.5939999999999999</v>
      </c>
      <c r="J21" s="255">
        <v>5.0060000000000002</v>
      </c>
      <c r="K21" s="255">
        <v>4.0750000000000002</v>
      </c>
      <c r="L21" s="256">
        <v>2.992</v>
      </c>
      <c r="M21" s="256">
        <v>3.0230000000000001</v>
      </c>
      <c r="N21" s="256">
        <v>2.827</v>
      </c>
      <c r="O21" s="256">
        <v>2.8109999999999999</v>
      </c>
      <c r="P21" s="256">
        <v>2.0470000000000002</v>
      </c>
      <c r="Q21" s="256">
        <v>2.1349999999999998</v>
      </c>
      <c r="R21" s="256">
        <v>2.0539999999999998</v>
      </c>
      <c r="S21" s="256">
        <v>1.909</v>
      </c>
      <c r="T21" s="256">
        <v>1.756</v>
      </c>
      <c r="U21" s="256">
        <v>1.762</v>
      </c>
      <c r="V21" s="256">
        <v>1.7649999999999999</v>
      </c>
      <c r="W21" s="256">
        <v>1.77</v>
      </c>
      <c r="X21" s="256">
        <v>1.7849999999999999</v>
      </c>
      <c r="Y21" s="256">
        <v>1.829</v>
      </c>
      <c r="Z21" s="256">
        <v>1.821</v>
      </c>
      <c r="AA21" s="256">
        <v>1.8460000000000001</v>
      </c>
      <c r="AB21" s="256">
        <v>1.84</v>
      </c>
      <c r="AC21" s="256">
        <v>1.883</v>
      </c>
      <c r="AD21" s="256">
        <v>1.9339999999999999</v>
      </c>
      <c r="AE21" s="256">
        <v>2.0019999999999998</v>
      </c>
      <c r="AF21" s="256">
        <v>2.0670000000000002</v>
      </c>
      <c r="AG21" s="256">
        <v>2.2050000000000001</v>
      </c>
      <c r="AH21" s="256">
        <v>2.1869999999999998</v>
      </c>
      <c r="AI21" s="256">
        <v>2.1709999999999998</v>
      </c>
      <c r="AJ21" s="256">
        <v>2.1549999999999998</v>
      </c>
      <c r="AK21" s="256">
        <v>2.1419999999999999</v>
      </c>
      <c r="AL21" s="256">
        <v>2.125</v>
      </c>
      <c r="AM21" s="256">
        <v>1.978</v>
      </c>
      <c r="AN21" s="256">
        <v>1.9350000000000001</v>
      </c>
      <c r="AO21" s="256">
        <v>1.9259999999999999</v>
      </c>
      <c r="AP21" s="256">
        <v>1.9470000000000001</v>
      </c>
      <c r="AQ21" s="256">
        <v>2.0190000000000001</v>
      </c>
      <c r="AR21" s="256">
        <v>2.1259999999999999</v>
      </c>
      <c r="AS21" s="256">
        <v>2.2050000000000001</v>
      </c>
      <c r="AT21" s="256">
        <v>2.27</v>
      </c>
      <c r="AU21" s="256">
        <v>2.2530000000000001</v>
      </c>
      <c r="AV21" s="256">
        <v>2.2000000000000002</v>
      </c>
      <c r="AW21" s="256">
        <v>2.0960000000000001</v>
      </c>
      <c r="AX21" s="256">
        <v>2.0920000000000001</v>
      </c>
      <c r="AY21" s="256">
        <v>2.093</v>
      </c>
      <c r="AZ21" s="256">
        <v>2.0939999999999999</v>
      </c>
      <c r="BA21" s="256">
        <v>2.09</v>
      </c>
      <c r="BB21" s="256">
        <v>2.0990000000000002</v>
      </c>
      <c r="BC21" s="256">
        <v>2.1019999999999999</v>
      </c>
      <c r="BD21" s="256">
        <v>2.1059999999999999</v>
      </c>
    </row>
    <row r="22" spans="1:56" ht="15" customHeight="1">
      <c r="E22" s="257"/>
      <c r="F22" s="257"/>
      <c r="G22" s="257"/>
      <c r="H22" s="257"/>
      <c r="I22" s="257"/>
      <c r="J22" s="257"/>
      <c r="K22" s="257"/>
      <c r="L22" s="258"/>
      <c r="M22" s="258"/>
      <c r="N22" s="258"/>
      <c r="O22" s="258"/>
      <c r="P22" s="258"/>
      <c r="Q22" s="258"/>
      <c r="R22" s="258"/>
      <c r="S22" s="258"/>
      <c r="T22" s="258"/>
      <c r="U22" s="258"/>
      <c r="V22" s="258"/>
      <c r="W22" s="258"/>
      <c r="X22" s="258"/>
      <c r="Y22" s="258"/>
      <c r="Z22" s="258"/>
      <c r="AA22" s="258"/>
      <c r="AB22" s="258"/>
      <c r="AC22" s="258"/>
      <c r="AD22" s="258"/>
      <c r="AE22" s="258"/>
      <c r="AF22" s="258"/>
      <c r="AG22" s="258"/>
      <c r="AH22" s="258"/>
      <c r="AI22" s="258"/>
      <c r="AJ22" s="258"/>
      <c r="AK22" s="258"/>
      <c r="AL22" s="258"/>
      <c r="AM22" s="258"/>
      <c r="AN22" s="258"/>
      <c r="AO22" s="258"/>
      <c r="AP22" s="258"/>
      <c r="AQ22" s="258"/>
      <c r="AR22" s="258"/>
      <c r="AS22" s="258"/>
      <c r="AT22" s="258"/>
      <c r="AU22" s="258"/>
      <c r="AV22" s="258"/>
      <c r="AW22" s="258"/>
      <c r="AX22" s="258"/>
      <c r="AY22" s="258"/>
      <c r="AZ22" s="258"/>
      <c r="BA22" s="258"/>
      <c r="BB22" s="258"/>
      <c r="BC22" s="258"/>
      <c r="BD22" s="258"/>
    </row>
    <row r="23" spans="1:56" s="257" customFormat="1" ht="15" customHeight="1">
      <c r="A23" s="259" t="s">
        <v>176</v>
      </c>
      <c r="E23" s="257" t="s">
        <v>165</v>
      </c>
      <c r="F23" s="257" t="s">
        <v>165</v>
      </c>
      <c r="G23" s="257" t="s">
        <v>165</v>
      </c>
      <c r="H23" s="257" t="s">
        <v>165</v>
      </c>
      <c r="I23" s="257" t="s">
        <v>165</v>
      </c>
      <c r="J23" s="257" t="s">
        <v>165</v>
      </c>
      <c r="K23" s="257" t="s">
        <v>165</v>
      </c>
      <c r="L23" s="258" t="s">
        <v>165</v>
      </c>
      <c r="M23" s="258" t="s">
        <v>165</v>
      </c>
      <c r="N23" s="258" t="s">
        <v>165</v>
      </c>
      <c r="O23" s="258" t="s">
        <v>165</v>
      </c>
      <c r="P23" s="258" t="s">
        <v>165</v>
      </c>
      <c r="Q23" s="258" t="s">
        <v>165</v>
      </c>
      <c r="R23" s="258" t="s">
        <v>165</v>
      </c>
      <c r="S23" s="258" t="s">
        <v>165</v>
      </c>
      <c r="T23" s="258" t="s">
        <v>165</v>
      </c>
      <c r="U23" s="258" t="s">
        <v>165</v>
      </c>
      <c r="V23" s="258" t="s">
        <v>165</v>
      </c>
      <c r="W23" s="258" t="s">
        <v>165</v>
      </c>
      <c r="X23" s="258" t="s">
        <v>165</v>
      </c>
      <c r="Y23" s="258" t="s">
        <v>165</v>
      </c>
      <c r="Z23" s="258" t="s">
        <v>165</v>
      </c>
      <c r="AA23" s="258" t="s">
        <v>165</v>
      </c>
      <c r="AB23" s="258" t="s">
        <v>165</v>
      </c>
      <c r="AC23" s="258" t="s">
        <v>165</v>
      </c>
      <c r="AD23" s="258" t="s">
        <v>165</v>
      </c>
      <c r="AE23" s="258" t="s">
        <v>165</v>
      </c>
      <c r="AF23" s="258" t="s">
        <v>165</v>
      </c>
      <c r="AG23" s="258" t="s">
        <v>165</v>
      </c>
      <c r="AH23" s="258" t="s">
        <v>165</v>
      </c>
      <c r="AI23" s="258" t="s">
        <v>165</v>
      </c>
      <c r="AJ23" s="258" t="s">
        <v>165</v>
      </c>
      <c r="AK23" s="258" t="s">
        <v>165</v>
      </c>
      <c r="AL23" s="258" t="s">
        <v>165</v>
      </c>
      <c r="AM23" s="258" t="s">
        <v>165</v>
      </c>
      <c r="AN23" s="258" t="s">
        <v>165</v>
      </c>
      <c r="AO23" s="258" t="s">
        <v>165</v>
      </c>
      <c r="AP23" s="258" t="s">
        <v>165</v>
      </c>
      <c r="AQ23" s="258" t="s">
        <v>165</v>
      </c>
      <c r="AR23" s="258" t="s">
        <v>165</v>
      </c>
      <c r="AS23" s="258" t="s">
        <v>165</v>
      </c>
      <c r="AT23" s="258" t="s">
        <v>165</v>
      </c>
      <c r="AU23" s="258" t="s">
        <v>165</v>
      </c>
      <c r="AV23" s="258" t="s">
        <v>165</v>
      </c>
      <c r="AW23" s="258" t="s">
        <v>165</v>
      </c>
      <c r="AX23" s="258" t="s">
        <v>165</v>
      </c>
      <c r="AY23" s="258" t="s">
        <v>165</v>
      </c>
      <c r="AZ23" s="258" t="s">
        <v>165</v>
      </c>
      <c r="BA23" s="258" t="s">
        <v>165</v>
      </c>
      <c r="BB23" s="258" t="s">
        <v>165</v>
      </c>
      <c r="BC23" s="258" t="s">
        <v>165</v>
      </c>
      <c r="BD23" s="258" t="s">
        <v>165</v>
      </c>
    </row>
    <row r="24" spans="1:56" ht="15" customHeight="1">
      <c r="A24" s="248"/>
      <c r="B24" s="245" t="s">
        <v>177</v>
      </c>
      <c r="D24" s="245" t="s">
        <v>178</v>
      </c>
      <c r="E24" s="255">
        <v>105.52800000000001</v>
      </c>
      <c r="F24" s="255">
        <v>105.735</v>
      </c>
      <c r="G24" s="255">
        <v>106.15600000000001</v>
      </c>
      <c r="H24" s="255">
        <v>106.873</v>
      </c>
      <c r="I24" s="255">
        <v>107.524</v>
      </c>
      <c r="J24" s="255">
        <v>108.05200000000001</v>
      </c>
      <c r="K24" s="255">
        <v>108.45399999999999</v>
      </c>
      <c r="L24" s="256">
        <v>108.983</v>
      </c>
      <c r="M24" s="256">
        <v>109.501</v>
      </c>
      <c r="N24" s="256">
        <v>109.965</v>
      </c>
      <c r="O24" s="256">
        <v>110.532</v>
      </c>
      <c r="P24" s="256">
        <v>111.139</v>
      </c>
      <c r="Q24" s="256">
        <v>111.747</v>
      </c>
      <c r="R24" s="256">
        <v>112.36</v>
      </c>
      <c r="S24" s="256">
        <v>112.96899999999999</v>
      </c>
      <c r="T24" s="256">
        <v>113.57299999999999</v>
      </c>
      <c r="U24" s="256">
        <v>114.18</v>
      </c>
      <c r="V24" s="256">
        <v>114.785</v>
      </c>
      <c r="W24" s="256">
        <v>115.39</v>
      </c>
      <c r="X24" s="256">
        <v>115.996</v>
      </c>
      <c r="Y24" s="256">
        <v>116.608</v>
      </c>
      <c r="Z24" s="256">
        <v>117.22199999999999</v>
      </c>
      <c r="AA24" s="256">
        <v>117.837</v>
      </c>
      <c r="AB24" s="256">
        <v>118.45699999999999</v>
      </c>
      <c r="AC24" s="256">
        <v>119.074</v>
      </c>
      <c r="AD24" s="256">
        <v>119.68899999999999</v>
      </c>
      <c r="AE24" s="256">
        <v>120.30800000000001</v>
      </c>
      <c r="AF24" s="256">
        <v>120.923</v>
      </c>
      <c r="AG24" s="256">
        <v>121.535</v>
      </c>
      <c r="AH24" s="256">
        <v>122.14700000000001</v>
      </c>
      <c r="AI24" s="256">
        <v>122.758</v>
      </c>
      <c r="AJ24" s="256">
        <v>123.37</v>
      </c>
      <c r="AK24" s="256">
        <v>123.982</v>
      </c>
      <c r="AL24" s="256">
        <v>124.596</v>
      </c>
      <c r="AM24" s="256">
        <v>125.21299999999999</v>
      </c>
      <c r="AN24" s="256">
        <v>125.831</v>
      </c>
      <c r="AO24" s="256">
        <v>126.45399999999999</v>
      </c>
      <c r="AP24" s="256">
        <v>127.077</v>
      </c>
      <c r="AQ24" s="256">
        <v>127.703</v>
      </c>
      <c r="AR24" s="256">
        <v>128.33099999999999</v>
      </c>
      <c r="AS24" s="256">
        <v>128.965</v>
      </c>
      <c r="AT24" s="256">
        <v>129.6</v>
      </c>
      <c r="AU24" s="256">
        <v>130.24</v>
      </c>
      <c r="AV24" s="256">
        <v>130.88300000000001</v>
      </c>
      <c r="AW24" s="256">
        <v>131.53</v>
      </c>
      <c r="AX24" s="256">
        <v>132.18</v>
      </c>
      <c r="AY24" s="256">
        <v>132.833</v>
      </c>
      <c r="AZ24" s="256">
        <v>133.49</v>
      </c>
      <c r="BA24" s="256">
        <v>134.15100000000001</v>
      </c>
      <c r="BB24" s="256">
        <v>134.815</v>
      </c>
      <c r="BC24" s="256">
        <v>135.48400000000001</v>
      </c>
      <c r="BD24" s="256">
        <v>136.15600000000001</v>
      </c>
    </row>
    <row r="25" spans="1:56" ht="15" customHeight="1">
      <c r="A25" s="248"/>
      <c r="D25" s="245" t="s">
        <v>168</v>
      </c>
      <c r="E25" s="255">
        <v>2.069</v>
      </c>
      <c r="F25" s="255">
        <v>0.78600000000000003</v>
      </c>
      <c r="G25" s="255">
        <v>1.6020000000000001</v>
      </c>
      <c r="H25" s="255">
        <v>2.7290000000000001</v>
      </c>
      <c r="I25" s="255">
        <v>2.4580000000000002</v>
      </c>
      <c r="J25" s="255">
        <v>1.978</v>
      </c>
      <c r="K25" s="255">
        <v>1.496</v>
      </c>
      <c r="L25" s="256">
        <v>1.9650000000000001</v>
      </c>
      <c r="M25" s="256">
        <v>1.917</v>
      </c>
      <c r="N25" s="256">
        <v>1.7030000000000001</v>
      </c>
      <c r="O25" s="256">
        <v>2.0790000000000002</v>
      </c>
      <c r="P25" s="256">
        <v>2.214</v>
      </c>
      <c r="Q25" s="256">
        <v>2.2069999999999999</v>
      </c>
      <c r="R25" s="256">
        <v>2.2090000000000001</v>
      </c>
      <c r="S25" s="256">
        <v>2.1880000000000002</v>
      </c>
      <c r="T25" s="256">
        <v>2.153</v>
      </c>
      <c r="U25" s="256">
        <v>2.1539999999999999</v>
      </c>
      <c r="V25" s="256">
        <v>2.137</v>
      </c>
      <c r="W25" s="256">
        <v>2.1259999999999999</v>
      </c>
      <c r="X25" s="256">
        <v>2.1160000000000001</v>
      </c>
      <c r="Y25" s="256">
        <v>2.1269999999999998</v>
      </c>
      <c r="Z25" s="256">
        <v>2.121</v>
      </c>
      <c r="AA25" s="256">
        <v>2.117</v>
      </c>
      <c r="AB25" s="256">
        <v>2.1190000000000002</v>
      </c>
      <c r="AC25" s="256">
        <v>2.0979999999999999</v>
      </c>
      <c r="AD25" s="256">
        <v>2.0819999999999999</v>
      </c>
      <c r="AE25" s="256">
        <v>2.0840000000000001</v>
      </c>
      <c r="AF25" s="256">
        <v>2.0619999999999998</v>
      </c>
      <c r="AG25" s="256">
        <v>2.0379999999999998</v>
      </c>
      <c r="AH25" s="256">
        <v>2.0289999999999999</v>
      </c>
      <c r="AI25" s="256">
        <v>2.0169999999999999</v>
      </c>
      <c r="AJ25" s="256">
        <v>2.0070000000000001</v>
      </c>
      <c r="AK25" s="256">
        <v>1.998</v>
      </c>
      <c r="AL25" s="256">
        <v>1.9970000000000001</v>
      </c>
      <c r="AM25" s="256">
        <v>1.994</v>
      </c>
      <c r="AN25" s="256">
        <v>1.9890000000000001</v>
      </c>
      <c r="AO25" s="256">
        <v>1.994</v>
      </c>
      <c r="AP25" s="256">
        <v>1.984</v>
      </c>
      <c r="AQ25" s="256">
        <v>1.984</v>
      </c>
      <c r="AR25" s="256">
        <v>1.982</v>
      </c>
      <c r="AS25" s="256">
        <v>1.99</v>
      </c>
      <c r="AT25" s="256">
        <v>1.9850000000000001</v>
      </c>
      <c r="AU25" s="256">
        <v>1.9890000000000001</v>
      </c>
      <c r="AV25" s="256">
        <v>1.99</v>
      </c>
      <c r="AW25" s="256">
        <v>1.9910000000000001</v>
      </c>
      <c r="AX25" s="256">
        <v>1.988</v>
      </c>
      <c r="AY25" s="256">
        <v>1.9910000000000001</v>
      </c>
      <c r="AZ25" s="256">
        <v>1.994</v>
      </c>
      <c r="BA25" s="256">
        <v>1.994</v>
      </c>
      <c r="BB25" s="256">
        <v>1.996</v>
      </c>
      <c r="BC25" s="256">
        <v>1.998</v>
      </c>
      <c r="BD25" s="256">
        <v>2</v>
      </c>
    </row>
    <row r="26" spans="1:56" ht="15" customHeight="1">
      <c r="B26" s="245" t="s">
        <v>179</v>
      </c>
      <c r="D26" s="245" t="s">
        <v>178</v>
      </c>
      <c r="E26" s="255">
        <v>107.36499999999999</v>
      </c>
      <c r="F26" s="255">
        <v>107.724</v>
      </c>
      <c r="G26" s="255">
        <v>108.102</v>
      </c>
      <c r="H26" s="255">
        <v>108.654</v>
      </c>
      <c r="I26" s="255">
        <v>109.242</v>
      </c>
      <c r="J26" s="255">
        <v>109.81399999999999</v>
      </c>
      <c r="K26" s="255">
        <v>110.22199999999999</v>
      </c>
      <c r="L26" s="256">
        <v>110.729</v>
      </c>
      <c r="M26" s="256">
        <v>111.318</v>
      </c>
      <c r="N26" s="256">
        <v>111.91</v>
      </c>
      <c r="O26" s="256">
        <v>112.517</v>
      </c>
      <c r="P26" s="256">
        <v>113.126</v>
      </c>
      <c r="Q26" s="256">
        <v>113.73699999999999</v>
      </c>
      <c r="R26" s="256">
        <v>114.355</v>
      </c>
      <c r="S26" s="256">
        <v>114.971</v>
      </c>
      <c r="T26" s="256">
        <v>115.59099999999999</v>
      </c>
      <c r="U26" s="256">
        <v>116.212</v>
      </c>
      <c r="V26" s="256">
        <v>116.82599999999999</v>
      </c>
      <c r="W26" s="256">
        <v>117.438</v>
      </c>
      <c r="X26" s="256">
        <v>118.051</v>
      </c>
      <c r="Y26" s="256">
        <v>118.65900000000001</v>
      </c>
      <c r="Z26" s="256">
        <v>119.26600000000001</v>
      </c>
      <c r="AA26" s="256">
        <v>119.875</v>
      </c>
      <c r="AB26" s="256">
        <v>120.489</v>
      </c>
      <c r="AC26" s="256">
        <v>121.102</v>
      </c>
      <c r="AD26" s="256">
        <v>121.71599999999999</v>
      </c>
      <c r="AE26" s="256">
        <v>122.33499999999999</v>
      </c>
      <c r="AF26" s="256">
        <v>122.95099999999999</v>
      </c>
      <c r="AG26" s="256">
        <v>123.565</v>
      </c>
      <c r="AH26" s="256">
        <v>124.179</v>
      </c>
      <c r="AI26" s="256">
        <v>124.79300000000001</v>
      </c>
      <c r="AJ26" s="256">
        <v>125.407</v>
      </c>
      <c r="AK26" s="256">
        <v>126.021</v>
      </c>
      <c r="AL26" s="256">
        <v>126.639</v>
      </c>
      <c r="AM26" s="256">
        <v>127.258</v>
      </c>
      <c r="AN26" s="256">
        <v>127.88</v>
      </c>
      <c r="AO26" s="256">
        <v>128.506</v>
      </c>
      <c r="AP26" s="256">
        <v>129.13200000000001</v>
      </c>
      <c r="AQ26" s="256">
        <v>129.761</v>
      </c>
      <c r="AR26" s="256">
        <v>130.393</v>
      </c>
      <c r="AS26" s="256">
        <v>131.029</v>
      </c>
      <c r="AT26" s="256">
        <v>131.66800000000001</v>
      </c>
      <c r="AU26" s="256">
        <v>132.31100000000001</v>
      </c>
      <c r="AV26" s="256">
        <v>132.958</v>
      </c>
      <c r="AW26" s="256">
        <v>133.61099999999999</v>
      </c>
      <c r="AX26" s="256">
        <v>134.26499999999999</v>
      </c>
      <c r="AY26" s="256">
        <v>134.923</v>
      </c>
      <c r="AZ26" s="256">
        <v>135.58500000000001</v>
      </c>
      <c r="BA26" s="256">
        <v>136.25200000000001</v>
      </c>
      <c r="BB26" s="256">
        <v>136.92099999999999</v>
      </c>
      <c r="BC26" s="256">
        <v>137.595</v>
      </c>
      <c r="BD26" s="256">
        <v>138.273</v>
      </c>
    </row>
    <row r="27" spans="1:56" ht="15" customHeight="1">
      <c r="D27" s="245" t="s">
        <v>168</v>
      </c>
      <c r="E27" s="255">
        <v>1.625</v>
      </c>
      <c r="F27" s="255">
        <v>1.3440000000000001</v>
      </c>
      <c r="G27" s="255">
        <v>1.41</v>
      </c>
      <c r="H27" s="255">
        <v>2.0579999999999998</v>
      </c>
      <c r="I27" s="255">
        <v>2.1819999999999999</v>
      </c>
      <c r="J27" s="255">
        <v>2.11</v>
      </c>
      <c r="K27" s="255">
        <v>1.494</v>
      </c>
      <c r="L27" s="256">
        <v>1.855</v>
      </c>
      <c r="M27" s="256">
        <v>2.1440000000000001</v>
      </c>
      <c r="N27" s="256">
        <v>2.145</v>
      </c>
      <c r="O27" s="256">
        <v>2.1850000000000001</v>
      </c>
      <c r="P27" s="256">
        <v>2.1829999999999998</v>
      </c>
      <c r="Q27" s="256">
        <v>2.177</v>
      </c>
      <c r="R27" s="256">
        <v>2.1880000000000002</v>
      </c>
      <c r="S27" s="256">
        <v>2.1720000000000002</v>
      </c>
      <c r="T27" s="256">
        <v>2.1760000000000002</v>
      </c>
      <c r="U27" s="256">
        <v>2.165</v>
      </c>
      <c r="V27" s="256">
        <v>2.13</v>
      </c>
      <c r="W27" s="256">
        <v>2.1110000000000002</v>
      </c>
      <c r="X27" s="256">
        <v>2.1030000000000002</v>
      </c>
      <c r="Y27" s="256">
        <v>2.0760000000000001</v>
      </c>
      <c r="Z27" s="256">
        <v>2.0609999999999999</v>
      </c>
      <c r="AA27" s="256">
        <v>2.0569999999999999</v>
      </c>
      <c r="AB27" s="256">
        <v>2.0630000000000002</v>
      </c>
      <c r="AC27" s="256">
        <v>2.0499999999999998</v>
      </c>
      <c r="AD27" s="256">
        <v>2.0419999999999998</v>
      </c>
      <c r="AE27" s="256">
        <v>2.0499999999999998</v>
      </c>
      <c r="AF27" s="256">
        <v>2.0310000000000001</v>
      </c>
      <c r="AG27" s="256">
        <v>2.0089999999999999</v>
      </c>
      <c r="AH27" s="256">
        <v>2.0030000000000001</v>
      </c>
      <c r="AI27" s="256">
        <v>1.992</v>
      </c>
      <c r="AJ27" s="256">
        <v>1.9830000000000001</v>
      </c>
      <c r="AK27" s="256">
        <v>1.9730000000000001</v>
      </c>
      <c r="AL27" s="256">
        <v>1.974</v>
      </c>
      <c r="AM27" s="256">
        <v>1.972</v>
      </c>
      <c r="AN27" s="256">
        <v>1.968</v>
      </c>
      <c r="AO27" s="256">
        <v>1.9710000000000001</v>
      </c>
      <c r="AP27" s="256">
        <v>1.9630000000000001</v>
      </c>
      <c r="AQ27" s="256">
        <v>1.962</v>
      </c>
      <c r="AR27" s="256">
        <v>1.9610000000000001</v>
      </c>
      <c r="AS27" s="256">
        <v>1.966</v>
      </c>
      <c r="AT27" s="256">
        <v>1.964</v>
      </c>
      <c r="AU27" s="256">
        <v>1.968</v>
      </c>
      <c r="AV27" s="256">
        <v>1.97</v>
      </c>
      <c r="AW27" s="256">
        <v>1.976</v>
      </c>
      <c r="AX27" s="256">
        <v>1.9730000000000001</v>
      </c>
      <c r="AY27" s="256">
        <v>1.9750000000000001</v>
      </c>
      <c r="AZ27" s="256">
        <v>1.9770000000000001</v>
      </c>
      <c r="BA27" s="256">
        <v>1.98</v>
      </c>
      <c r="BB27" s="256">
        <v>1.98</v>
      </c>
      <c r="BC27" s="256">
        <v>1.982</v>
      </c>
      <c r="BD27" s="256">
        <v>1.9850000000000001</v>
      </c>
    </row>
    <row r="28" spans="1:56" ht="15" customHeight="1">
      <c r="B28" s="245" t="s">
        <v>180</v>
      </c>
      <c r="D28" s="245" t="s">
        <v>181</v>
      </c>
      <c r="E28" s="255">
        <v>243.94900000000001</v>
      </c>
      <c r="F28" s="255">
        <v>244.01</v>
      </c>
      <c r="G28" s="255">
        <v>245.29599999999999</v>
      </c>
      <c r="H28" s="255">
        <v>247.30099999999999</v>
      </c>
      <c r="I28" s="255">
        <v>249.44200000000001</v>
      </c>
      <c r="J28" s="255">
        <v>250.46799999999999</v>
      </c>
      <c r="K28" s="255">
        <v>251.708</v>
      </c>
      <c r="L28" s="256">
        <v>253.19200000000001</v>
      </c>
      <c r="M28" s="256">
        <v>254.53700000000001</v>
      </c>
      <c r="N28" s="256">
        <v>255.59800000000001</v>
      </c>
      <c r="O28" s="256">
        <v>257.09300000000002</v>
      </c>
      <c r="P28" s="256">
        <v>258.78399999999999</v>
      </c>
      <c r="Q28" s="256">
        <v>260.49200000000002</v>
      </c>
      <c r="R28" s="256">
        <v>262.20499999999998</v>
      </c>
      <c r="S28" s="256">
        <v>263.92399999999998</v>
      </c>
      <c r="T28" s="256">
        <v>265.59800000000001</v>
      </c>
      <c r="U28" s="256">
        <v>267.27999999999997</v>
      </c>
      <c r="V28" s="256">
        <v>268.97899999999998</v>
      </c>
      <c r="W28" s="256">
        <v>270.673</v>
      </c>
      <c r="X28" s="256">
        <v>272.35199999999998</v>
      </c>
      <c r="Y28" s="256">
        <v>274.065</v>
      </c>
      <c r="Z28" s="256">
        <v>275.76900000000001</v>
      </c>
      <c r="AA28" s="256">
        <v>277.459</v>
      </c>
      <c r="AB28" s="256">
        <v>279.15699999999998</v>
      </c>
      <c r="AC28" s="256">
        <v>280.85500000000002</v>
      </c>
      <c r="AD28" s="256">
        <v>282.54700000000003</v>
      </c>
      <c r="AE28" s="256">
        <v>284.23700000000002</v>
      </c>
      <c r="AF28" s="256">
        <v>285.92700000000002</v>
      </c>
      <c r="AG28" s="256">
        <v>287.613</v>
      </c>
      <c r="AH28" s="256">
        <v>289.29700000000003</v>
      </c>
      <c r="AI28" s="256">
        <v>290.98099999999999</v>
      </c>
      <c r="AJ28" s="256">
        <v>292.66699999999997</v>
      </c>
      <c r="AK28" s="256">
        <v>294.35899999999998</v>
      </c>
      <c r="AL28" s="256">
        <v>296.06099999999998</v>
      </c>
      <c r="AM28" s="256">
        <v>297.774</v>
      </c>
      <c r="AN28" s="256">
        <v>299.49799999999999</v>
      </c>
      <c r="AO28" s="256">
        <v>301.23500000000001</v>
      </c>
      <c r="AP28" s="256">
        <v>302.98200000000003</v>
      </c>
      <c r="AQ28" s="256">
        <v>304.738</v>
      </c>
      <c r="AR28" s="256">
        <v>306.50400000000002</v>
      </c>
      <c r="AS28" s="256">
        <v>308.28199999999998</v>
      </c>
      <c r="AT28" s="256">
        <v>310.06799999999998</v>
      </c>
      <c r="AU28" s="256">
        <v>311.86599999999999</v>
      </c>
      <c r="AV28" s="256">
        <v>313.678</v>
      </c>
      <c r="AW28" s="256">
        <v>315.49900000000002</v>
      </c>
      <c r="AX28" s="256">
        <v>317.33300000000003</v>
      </c>
      <c r="AY28" s="256">
        <v>319.18099999999998</v>
      </c>
      <c r="AZ28" s="256">
        <v>321.04500000000002</v>
      </c>
      <c r="BA28" s="256">
        <v>322.92099999999999</v>
      </c>
      <c r="BB28" s="256">
        <v>324.81200000000001</v>
      </c>
      <c r="BC28" s="256">
        <v>326.71699999999998</v>
      </c>
      <c r="BD28" s="256">
        <v>328.637</v>
      </c>
    </row>
    <row r="29" spans="1:56" ht="15" customHeight="1">
      <c r="D29" s="245" t="s">
        <v>168</v>
      </c>
      <c r="E29" s="255">
        <v>2.9580000000000002</v>
      </c>
      <c r="F29" s="255">
        <v>0.1</v>
      </c>
      <c r="G29" s="255">
        <v>2.1259999999999999</v>
      </c>
      <c r="H29" s="255">
        <v>3.3090000000000002</v>
      </c>
      <c r="I29" s="255">
        <v>3.5070000000000001</v>
      </c>
      <c r="J29" s="255">
        <v>1.655</v>
      </c>
      <c r="K29" s="255">
        <v>1.9950000000000001</v>
      </c>
      <c r="L29" s="256">
        <v>2.3780000000000001</v>
      </c>
      <c r="M29" s="256">
        <v>2.141</v>
      </c>
      <c r="N29" s="256">
        <v>1.679</v>
      </c>
      <c r="O29" s="256">
        <v>2.3580000000000001</v>
      </c>
      <c r="P29" s="256">
        <v>2.657</v>
      </c>
      <c r="Q29" s="256">
        <v>2.6659999999999999</v>
      </c>
      <c r="R29" s="256">
        <v>2.6549999999999998</v>
      </c>
      <c r="S29" s="256">
        <v>2.6480000000000001</v>
      </c>
      <c r="T29" s="256">
        <v>2.5609999999999999</v>
      </c>
      <c r="U29" s="256">
        <v>2.556</v>
      </c>
      <c r="V29" s="256">
        <v>2.5659999999999998</v>
      </c>
      <c r="W29" s="256">
        <v>2.544</v>
      </c>
      <c r="X29" s="256">
        <v>2.504</v>
      </c>
      <c r="Y29" s="256">
        <v>2.5379999999999998</v>
      </c>
      <c r="Z29" s="256">
        <v>2.5110000000000001</v>
      </c>
      <c r="AA29" s="256">
        <v>2.4729999999999999</v>
      </c>
      <c r="AB29" s="256">
        <v>2.4700000000000002</v>
      </c>
      <c r="AC29" s="256">
        <v>2.4550000000000001</v>
      </c>
      <c r="AD29" s="256">
        <v>2.4319999999999999</v>
      </c>
      <c r="AE29" s="256">
        <v>2.4129999999999998</v>
      </c>
      <c r="AF29" s="256">
        <v>2.399</v>
      </c>
      <c r="AG29" s="256">
        <v>2.379</v>
      </c>
      <c r="AH29" s="256">
        <v>2.363</v>
      </c>
      <c r="AI29" s="256">
        <v>2.3479999999999999</v>
      </c>
      <c r="AJ29" s="256">
        <v>2.3380000000000001</v>
      </c>
      <c r="AK29" s="256">
        <v>2.3319999999999999</v>
      </c>
      <c r="AL29" s="256">
        <v>2.3319999999999999</v>
      </c>
      <c r="AM29" s="256">
        <v>2.3340000000000001</v>
      </c>
      <c r="AN29" s="256">
        <v>2.3359999999999999</v>
      </c>
      <c r="AO29" s="256">
        <v>2.339</v>
      </c>
      <c r="AP29" s="256">
        <v>2.339</v>
      </c>
      <c r="AQ29" s="256">
        <v>2.339</v>
      </c>
      <c r="AR29" s="256">
        <v>2.3370000000000002</v>
      </c>
      <c r="AS29" s="256">
        <v>2.3410000000000002</v>
      </c>
      <c r="AT29" s="256">
        <v>2.3370000000000002</v>
      </c>
      <c r="AU29" s="256">
        <v>2.339</v>
      </c>
      <c r="AV29" s="256">
        <v>2.3439999999999999</v>
      </c>
      <c r="AW29" s="256">
        <v>2.3420000000000001</v>
      </c>
      <c r="AX29" s="256">
        <v>2.3450000000000002</v>
      </c>
      <c r="AY29" s="256">
        <v>2.35</v>
      </c>
      <c r="AZ29" s="256">
        <v>2.355</v>
      </c>
      <c r="BA29" s="256">
        <v>2.3580000000000001</v>
      </c>
      <c r="BB29" s="256">
        <v>2.3620000000000001</v>
      </c>
      <c r="BC29" s="256">
        <v>2.367</v>
      </c>
      <c r="BD29" s="256">
        <v>2.371</v>
      </c>
    </row>
    <row r="30" spans="1:56" ht="15" customHeight="1">
      <c r="B30" s="245" t="s">
        <v>182</v>
      </c>
      <c r="D30" s="245" t="s">
        <v>181</v>
      </c>
      <c r="E30" s="255">
        <v>250.88399999999999</v>
      </c>
      <c r="F30" s="255">
        <v>251.38200000000001</v>
      </c>
      <c r="G30" s="255">
        <v>252.53399999999999</v>
      </c>
      <c r="H30" s="255">
        <v>253.89099999999999</v>
      </c>
      <c r="I30" s="255">
        <v>255.74600000000001</v>
      </c>
      <c r="J30" s="255">
        <v>256.88099999999997</v>
      </c>
      <c r="K30" s="255">
        <v>258.17</v>
      </c>
      <c r="L30" s="256">
        <v>259.55500000000001</v>
      </c>
      <c r="M30" s="256">
        <v>261.226</v>
      </c>
      <c r="N30" s="256">
        <v>262.851</v>
      </c>
      <c r="O30" s="256">
        <v>264.52999999999997</v>
      </c>
      <c r="P30" s="256">
        <v>266.25099999999998</v>
      </c>
      <c r="Q30" s="256">
        <v>267.99400000000003</v>
      </c>
      <c r="R30" s="256">
        <v>269.75700000000001</v>
      </c>
      <c r="S30" s="256">
        <v>271.53800000000001</v>
      </c>
      <c r="T30" s="256">
        <v>273.32499999999999</v>
      </c>
      <c r="U30" s="256">
        <v>275.10399999999998</v>
      </c>
      <c r="V30" s="256">
        <v>276.88200000000001</v>
      </c>
      <c r="W30" s="256">
        <v>278.64400000000001</v>
      </c>
      <c r="X30" s="256">
        <v>280.39100000000002</v>
      </c>
      <c r="Y30" s="256">
        <v>282.11500000000001</v>
      </c>
      <c r="Z30" s="256">
        <v>283.81700000000001</v>
      </c>
      <c r="AA30" s="256">
        <v>285.50099999999998</v>
      </c>
      <c r="AB30" s="256">
        <v>287.19299999999998</v>
      </c>
      <c r="AC30" s="256">
        <v>288.89100000000002</v>
      </c>
      <c r="AD30" s="256">
        <v>290.59300000000002</v>
      </c>
      <c r="AE30" s="256">
        <v>292.29700000000003</v>
      </c>
      <c r="AF30" s="256">
        <v>294.00700000000001</v>
      </c>
      <c r="AG30" s="256">
        <v>295.71499999999997</v>
      </c>
      <c r="AH30" s="256">
        <v>297.423</v>
      </c>
      <c r="AI30" s="256">
        <v>299.13</v>
      </c>
      <c r="AJ30" s="256">
        <v>300.839</v>
      </c>
      <c r="AK30" s="256">
        <v>302.55500000000001</v>
      </c>
      <c r="AL30" s="256">
        <v>304.28199999999998</v>
      </c>
      <c r="AM30" s="256">
        <v>306.02100000000002</v>
      </c>
      <c r="AN30" s="256">
        <v>307.77300000000002</v>
      </c>
      <c r="AO30" s="256">
        <v>309.54000000000002</v>
      </c>
      <c r="AP30" s="256">
        <v>311.31700000000001</v>
      </c>
      <c r="AQ30" s="256">
        <v>313.10500000000002</v>
      </c>
      <c r="AR30" s="256">
        <v>314.90300000000002</v>
      </c>
      <c r="AS30" s="256">
        <v>316.71100000000001</v>
      </c>
      <c r="AT30" s="256">
        <v>318.53100000000001</v>
      </c>
      <c r="AU30" s="256">
        <v>320.36200000000002</v>
      </c>
      <c r="AV30" s="256">
        <v>322.20800000000003</v>
      </c>
      <c r="AW30" s="256">
        <v>324.07</v>
      </c>
      <c r="AX30" s="256">
        <v>325.94799999999998</v>
      </c>
      <c r="AY30" s="256">
        <v>327.84100000000001</v>
      </c>
      <c r="AZ30" s="256">
        <v>329.74799999999999</v>
      </c>
      <c r="BA30" s="256">
        <v>331.67099999999999</v>
      </c>
      <c r="BB30" s="256">
        <v>333.61</v>
      </c>
      <c r="BC30" s="256">
        <v>335.56400000000002</v>
      </c>
      <c r="BD30" s="256">
        <v>337.53399999999999</v>
      </c>
    </row>
    <row r="31" spans="1:56" ht="15" customHeight="1">
      <c r="D31" s="245" t="s">
        <v>168</v>
      </c>
      <c r="E31" s="255">
        <v>2.194</v>
      </c>
      <c r="F31" s="255">
        <v>0.79500000000000004</v>
      </c>
      <c r="G31" s="255">
        <v>1.8460000000000001</v>
      </c>
      <c r="H31" s="255">
        <v>2.1659999999999999</v>
      </c>
      <c r="I31" s="255">
        <v>2.9540000000000002</v>
      </c>
      <c r="J31" s="255">
        <v>1.7869999999999999</v>
      </c>
      <c r="K31" s="255">
        <v>2.0219999999999998</v>
      </c>
      <c r="L31" s="256">
        <v>2.1619999999999999</v>
      </c>
      <c r="M31" s="256">
        <v>2.5990000000000002</v>
      </c>
      <c r="N31" s="256">
        <v>2.5110000000000001</v>
      </c>
      <c r="O31" s="256">
        <v>2.58</v>
      </c>
      <c r="P31" s="256">
        <v>2.6269999999999998</v>
      </c>
      <c r="Q31" s="256">
        <v>2.6429999999999998</v>
      </c>
      <c r="R31" s="256">
        <v>2.657</v>
      </c>
      <c r="S31" s="256">
        <v>2.6669999999999998</v>
      </c>
      <c r="T31" s="256">
        <v>2.6579999999999999</v>
      </c>
      <c r="U31" s="256">
        <v>2.6280000000000001</v>
      </c>
      <c r="V31" s="256">
        <v>2.61</v>
      </c>
      <c r="W31" s="256">
        <v>2.569</v>
      </c>
      <c r="X31" s="256">
        <v>2.5299999999999998</v>
      </c>
      <c r="Y31" s="256">
        <v>2.4830000000000001</v>
      </c>
      <c r="Z31" s="256">
        <v>2.4350000000000001</v>
      </c>
      <c r="AA31" s="256">
        <v>2.3929999999999998</v>
      </c>
      <c r="AB31" s="256">
        <v>2.391</v>
      </c>
      <c r="AC31" s="256">
        <v>2.3860000000000001</v>
      </c>
      <c r="AD31" s="256">
        <v>2.3769999999999998</v>
      </c>
      <c r="AE31" s="256">
        <v>2.3650000000000002</v>
      </c>
      <c r="AF31" s="256">
        <v>2.3610000000000002</v>
      </c>
      <c r="AG31" s="256">
        <v>2.3439999999999999</v>
      </c>
      <c r="AH31" s="256">
        <v>2.3290000000000002</v>
      </c>
      <c r="AI31" s="256">
        <v>2.3149999999999999</v>
      </c>
      <c r="AJ31" s="256">
        <v>2.3050000000000002</v>
      </c>
      <c r="AK31" s="256">
        <v>2.2999999999999998</v>
      </c>
      <c r="AL31" s="256">
        <v>2.302</v>
      </c>
      <c r="AM31" s="256">
        <v>2.3050000000000002</v>
      </c>
      <c r="AN31" s="256">
        <v>2.31</v>
      </c>
      <c r="AO31" s="256">
        <v>2.3159999999999998</v>
      </c>
      <c r="AP31" s="256">
        <v>2.3159999999999998</v>
      </c>
      <c r="AQ31" s="256">
        <v>2.3170000000000002</v>
      </c>
      <c r="AR31" s="256">
        <v>2.3159999999999998</v>
      </c>
      <c r="AS31" s="256">
        <v>2.3170000000000002</v>
      </c>
      <c r="AT31" s="256">
        <v>2.3170000000000002</v>
      </c>
      <c r="AU31" s="256">
        <v>2.3199999999999998</v>
      </c>
      <c r="AV31" s="256">
        <v>2.3239999999999998</v>
      </c>
      <c r="AW31" s="256">
        <v>2.3319999999999999</v>
      </c>
      <c r="AX31" s="256">
        <v>2.3370000000000002</v>
      </c>
      <c r="AY31" s="256">
        <v>2.343</v>
      </c>
      <c r="AZ31" s="256">
        <v>2.347</v>
      </c>
      <c r="BA31" s="256">
        <v>2.3530000000000002</v>
      </c>
      <c r="BB31" s="256">
        <v>2.3580000000000001</v>
      </c>
      <c r="BC31" s="256">
        <v>2.3639999999999999</v>
      </c>
      <c r="BD31" s="256">
        <v>2.3690000000000002</v>
      </c>
    </row>
    <row r="32" spans="1:56" ht="15" customHeight="1">
      <c r="B32" s="245" t="s">
        <v>183</v>
      </c>
      <c r="D32" s="245" t="s">
        <v>184</v>
      </c>
      <c r="E32" s="255">
        <v>138.29900000000001</v>
      </c>
      <c r="F32" s="255">
        <v>138.90700000000001</v>
      </c>
      <c r="G32" s="255">
        <v>139.25299999999999</v>
      </c>
      <c r="H32" s="255">
        <v>139.68199999999999</v>
      </c>
      <c r="I32" s="255">
        <v>140.80000000000001</v>
      </c>
      <c r="J32" s="255">
        <v>142.185</v>
      </c>
      <c r="K32" s="255">
        <v>142.58799999999999</v>
      </c>
      <c r="L32" s="256">
        <v>142.69499999999999</v>
      </c>
      <c r="M32" s="256">
        <v>143.47800000000001</v>
      </c>
      <c r="N32" s="256">
        <v>144.83000000000001</v>
      </c>
      <c r="O32" s="256">
        <v>145.286</v>
      </c>
      <c r="P32" s="256">
        <v>145.50299999999999</v>
      </c>
      <c r="Q32" s="256">
        <v>146.506</v>
      </c>
      <c r="R32" s="256">
        <v>148.33099999999999</v>
      </c>
      <c r="S32" s="256">
        <v>148.92500000000001</v>
      </c>
      <c r="T32" s="256">
        <v>149.1</v>
      </c>
      <c r="U32" s="256">
        <v>150.10499999999999</v>
      </c>
      <c r="V32" s="256">
        <v>151.9</v>
      </c>
      <c r="W32" s="256">
        <v>152.47300000000001</v>
      </c>
      <c r="X32" s="256">
        <v>152.661</v>
      </c>
      <c r="Y32" s="256">
        <v>153.66900000000001</v>
      </c>
      <c r="Z32" s="256">
        <v>155.44200000000001</v>
      </c>
      <c r="AA32" s="256">
        <v>156.00299999999999</v>
      </c>
      <c r="AB32" s="256">
        <v>156.18299999999999</v>
      </c>
      <c r="AC32" s="256">
        <v>157.184</v>
      </c>
      <c r="AD32" s="256">
        <v>158.97</v>
      </c>
      <c r="AE32" s="256">
        <v>159.52000000000001</v>
      </c>
      <c r="AF32" s="256">
        <v>159.679</v>
      </c>
      <c r="AG32" s="256">
        <v>160.65799999999999</v>
      </c>
      <c r="AH32" s="256">
        <v>162.44200000000001</v>
      </c>
      <c r="AI32" s="256">
        <v>162.965</v>
      </c>
      <c r="AJ32" s="256">
        <v>163.08699999999999</v>
      </c>
      <c r="AK32" s="256">
        <v>164.07</v>
      </c>
      <c r="AL32" s="256">
        <v>165.88</v>
      </c>
      <c r="AM32" s="256">
        <v>166.40799999999999</v>
      </c>
      <c r="AN32" s="256">
        <v>166.53200000000001</v>
      </c>
      <c r="AO32" s="256">
        <v>167.53800000000001</v>
      </c>
      <c r="AP32" s="256">
        <v>169.38900000000001</v>
      </c>
      <c r="AQ32" s="256">
        <v>169.93</v>
      </c>
      <c r="AR32" s="256">
        <v>170.05799999999999</v>
      </c>
      <c r="AS32" s="256">
        <v>171.08500000000001</v>
      </c>
      <c r="AT32" s="256">
        <v>172.97399999999999</v>
      </c>
      <c r="AU32" s="256">
        <v>173.52699999999999</v>
      </c>
      <c r="AV32" s="256">
        <v>173.65899999999999</v>
      </c>
      <c r="AW32" s="256">
        <v>174.709</v>
      </c>
      <c r="AX32" s="256">
        <v>176.64099999999999</v>
      </c>
      <c r="AY32" s="256">
        <v>177.21</v>
      </c>
      <c r="AZ32" s="256">
        <v>177.35</v>
      </c>
      <c r="BA32" s="256">
        <v>178.429</v>
      </c>
      <c r="BB32" s="256">
        <v>180.40899999999999</v>
      </c>
      <c r="BC32" s="256">
        <v>180.99700000000001</v>
      </c>
      <c r="BD32" s="256">
        <v>181.14599999999999</v>
      </c>
    </row>
    <row r="33" spans="1:56" ht="15" customHeight="1">
      <c r="D33" s="245" t="s">
        <v>168</v>
      </c>
      <c r="E33" s="255">
        <v>2.8340000000000001</v>
      </c>
      <c r="F33" s="255">
        <v>1.768</v>
      </c>
      <c r="G33" s="255">
        <v>1.002</v>
      </c>
      <c r="H33" s="255">
        <v>1.2370000000000001</v>
      </c>
      <c r="I33" s="255">
        <v>3.238</v>
      </c>
      <c r="J33" s="255">
        <v>3.9929999999999999</v>
      </c>
      <c r="K33" s="255">
        <v>1.1399999999999999</v>
      </c>
      <c r="L33" s="256">
        <v>0.3</v>
      </c>
      <c r="M33" s="256">
        <v>2.2120000000000002</v>
      </c>
      <c r="N33" s="256">
        <v>3.8239999999999998</v>
      </c>
      <c r="O33" s="256">
        <v>1.2629999999999999</v>
      </c>
      <c r="P33" s="256">
        <v>0.59799999999999998</v>
      </c>
      <c r="Q33" s="256">
        <v>2.786</v>
      </c>
      <c r="R33" s="256">
        <v>5.0750000000000002</v>
      </c>
      <c r="S33" s="256">
        <v>1.613</v>
      </c>
      <c r="T33" s="256">
        <v>0.46899999999999997</v>
      </c>
      <c r="U33" s="256">
        <v>2.7229999999999999</v>
      </c>
      <c r="V33" s="256">
        <v>4.87</v>
      </c>
      <c r="W33" s="256">
        <v>1.5149999999999999</v>
      </c>
      <c r="X33" s="256">
        <v>0.495</v>
      </c>
      <c r="Y33" s="256">
        <v>2.6659999999999999</v>
      </c>
      <c r="Z33" s="256">
        <v>4.6970000000000001</v>
      </c>
      <c r="AA33" s="256">
        <v>1.4490000000000001</v>
      </c>
      <c r="AB33" s="256">
        <v>0.46400000000000002</v>
      </c>
      <c r="AC33" s="256">
        <v>2.5870000000000002</v>
      </c>
      <c r="AD33" s="256">
        <v>4.6210000000000004</v>
      </c>
      <c r="AE33" s="256">
        <v>1.3919999999999999</v>
      </c>
      <c r="AF33" s="256">
        <v>0.39800000000000002</v>
      </c>
      <c r="AG33" s="256">
        <v>2.4750000000000001</v>
      </c>
      <c r="AH33" s="256">
        <v>4.5149999999999997</v>
      </c>
      <c r="AI33" s="256">
        <v>1.292</v>
      </c>
      <c r="AJ33" s="256">
        <v>0.30099999999999999</v>
      </c>
      <c r="AK33" s="256">
        <v>2.431</v>
      </c>
      <c r="AL33" s="256">
        <v>4.4850000000000003</v>
      </c>
      <c r="AM33" s="256">
        <v>1.2789999999999999</v>
      </c>
      <c r="AN33" s="256">
        <v>0.29899999999999999</v>
      </c>
      <c r="AO33" s="256">
        <v>2.4380000000000002</v>
      </c>
      <c r="AP33" s="256">
        <v>4.492</v>
      </c>
      <c r="AQ33" s="256">
        <v>1.2829999999999999</v>
      </c>
      <c r="AR33" s="256">
        <v>0.3</v>
      </c>
      <c r="AS33" s="256">
        <v>2.4390000000000001</v>
      </c>
      <c r="AT33" s="256">
        <v>4.49</v>
      </c>
      <c r="AU33" s="256">
        <v>1.2829999999999999</v>
      </c>
      <c r="AV33" s="256">
        <v>0.30599999999999999</v>
      </c>
      <c r="AW33" s="256">
        <v>2.44</v>
      </c>
      <c r="AX33" s="256">
        <v>4.4969999999999999</v>
      </c>
      <c r="AY33" s="256">
        <v>1.294</v>
      </c>
      <c r="AZ33" s="256">
        <v>0.316</v>
      </c>
      <c r="BA33" s="256">
        <v>2.4540000000000002</v>
      </c>
      <c r="BB33" s="256">
        <v>4.5129999999999999</v>
      </c>
      <c r="BC33" s="256">
        <v>1.3089999999999999</v>
      </c>
      <c r="BD33" s="256">
        <v>0.33</v>
      </c>
    </row>
    <row r="34" spans="1:56" ht="15" customHeight="1">
      <c r="B34" s="245" t="s">
        <v>185</v>
      </c>
      <c r="D34" s="245" t="s">
        <v>178</v>
      </c>
      <c r="E34" s="255">
        <v>107.233</v>
      </c>
      <c r="F34" s="255">
        <v>107.553</v>
      </c>
      <c r="G34" s="255">
        <v>108.134</v>
      </c>
      <c r="H34" s="255">
        <v>108.807</v>
      </c>
      <c r="I34" s="255">
        <v>109.348</v>
      </c>
      <c r="J34" s="255">
        <v>110.172</v>
      </c>
      <c r="K34" s="255">
        <v>110.64400000000001</v>
      </c>
      <c r="L34" s="256">
        <v>111.236</v>
      </c>
      <c r="M34" s="256">
        <v>111.813</v>
      </c>
      <c r="N34" s="256">
        <v>112.33</v>
      </c>
      <c r="O34" s="256">
        <v>112.887</v>
      </c>
      <c r="P34" s="256">
        <v>113.462</v>
      </c>
      <c r="Q34" s="256">
        <v>114.02800000000001</v>
      </c>
      <c r="R34" s="256">
        <v>114.601</v>
      </c>
      <c r="S34" s="256">
        <v>115.179</v>
      </c>
      <c r="T34" s="256">
        <v>115.76900000000001</v>
      </c>
      <c r="U34" s="256">
        <v>116.36</v>
      </c>
      <c r="V34" s="256">
        <v>116.949</v>
      </c>
      <c r="W34" s="256">
        <v>117.54</v>
      </c>
      <c r="X34" s="256">
        <v>118.131</v>
      </c>
      <c r="Y34" s="256">
        <v>118.73</v>
      </c>
      <c r="Z34" s="256">
        <v>119.33</v>
      </c>
      <c r="AA34" s="256">
        <v>119.93899999999999</v>
      </c>
      <c r="AB34" s="256">
        <v>120.56</v>
      </c>
      <c r="AC34" s="256">
        <v>121.185</v>
      </c>
      <c r="AD34" s="256">
        <v>121.812</v>
      </c>
      <c r="AE34" s="256">
        <v>122.446</v>
      </c>
      <c r="AF34" s="256">
        <v>123.08199999999999</v>
      </c>
      <c r="AG34" s="256">
        <v>123.718</v>
      </c>
      <c r="AH34" s="256">
        <v>124.357</v>
      </c>
      <c r="AI34" s="256">
        <v>124.997</v>
      </c>
      <c r="AJ34" s="256">
        <v>125.639</v>
      </c>
      <c r="AK34" s="256">
        <v>126.282</v>
      </c>
      <c r="AL34" s="256">
        <v>126.92700000000001</v>
      </c>
      <c r="AM34" s="256">
        <v>127.574</v>
      </c>
      <c r="AN34" s="256">
        <v>128.22200000000001</v>
      </c>
      <c r="AO34" s="256">
        <v>128.876</v>
      </c>
      <c r="AP34" s="256">
        <v>129.53</v>
      </c>
      <c r="AQ34" s="256">
        <v>130.18700000000001</v>
      </c>
      <c r="AR34" s="256">
        <v>130.846</v>
      </c>
      <c r="AS34" s="256">
        <v>131.51</v>
      </c>
      <c r="AT34" s="256">
        <v>132.17699999999999</v>
      </c>
      <c r="AU34" s="256">
        <v>132.84700000000001</v>
      </c>
      <c r="AV34" s="256">
        <v>133.52000000000001</v>
      </c>
      <c r="AW34" s="256">
        <v>134.196</v>
      </c>
      <c r="AX34" s="256">
        <v>134.874</v>
      </c>
      <c r="AY34" s="256">
        <v>135.55500000000001</v>
      </c>
      <c r="AZ34" s="256">
        <v>136.24100000000001</v>
      </c>
      <c r="BA34" s="256">
        <v>136.93100000000001</v>
      </c>
      <c r="BB34" s="256">
        <v>137.625</v>
      </c>
      <c r="BC34" s="256">
        <v>138.32400000000001</v>
      </c>
      <c r="BD34" s="256">
        <v>139.02799999999999</v>
      </c>
    </row>
    <row r="35" spans="1:56" ht="15" customHeight="1">
      <c r="D35" s="245" t="s">
        <v>168</v>
      </c>
      <c r="E35" s="255">
        <v>2.0009999999999999</v>
      </c>
      <c r="F35" s="255">
        <v>1.1990000000000001</v>
      </c>
      <c r="G35" s="255">
        <v>2.1779999999999999</v>
      </c>
      <c r="H35" s="255">
        <v>2.512</v>
      </c>
      <c r="I35" s="255">
        <v>2.0030000000000001</v>
      </c>
      <c r="J35" s="255">
        <v>3.048</v>
      </c>
      <c r="K35" s="255">
        <v>1.724</v>
      </c>
      <c r="L35" s="256">
        <v>2.16</v>
      </c>
      <c r="M35" s="256">
        <v>2.089</v>
      </c>
      <c r="N35" s="256">
        <v>1.8620000000000001</v>
      </c>
      <c r="O35" s="256">
        <v>1.9990000000000001</v>
      </c>
      <c r="P35" s="256">
        <v>2.0499999999999998</v>
      </c>
      <c r="Q35" s="256">
        <v>2.0129999999999999</v>
      </c>
      <c r="R35" s="256">
        <v>2.0219999999999998</v>
      </c>
      <c r="S35" s="256">
        <v>2.0339999999999998</v>
      </c>
      <c r="T35" s="256">
        <v>2.0640000000000001</v>
      </c>
      <c r="U35" s="256">
        <v>2.056</v>
      </c>
      <c r="V35" s="256">
        <v>2.04</v>
      </c>
      <c r="W35" s="256">
        <v>2.0350000000000001</v>
      </c>
      <c r="X35" s="256">
        <v>2.028</v>
      </c>
      <c r="Y35" s="256">
        <v>2.0419999999999998</v>
      </c>
      <c r="Z35" s="256">
        <v>2.036</v>
      </c>
      <c r="AA35" s="256">
        <v>2.0569999999999999</v>
      </c>
      <c r="AB35" s="256">
        <v>2.0859999999999999</v>
      </c>
      <c r="AC35" s="256">
        <v>2.09</v>
      </c>
      <c r="AD35" s="256">
        <v>2.0870000000000002</v>
      </c>
      <c r="AE35" s="256">
        <v>2.0979999999999999</v>
      </c>
      <c r="AF35" s="256">
        <v>2.0920000000000001</v>
      </c>
      <c r="AG35" s="256">
        <v>2.0819999999999999</v>
      </c>
      <c r="AH35" s="256">
        <v>2.081</v>
      </c>
      <c r="AI35" s="256">
        <v>2.0750000000000002</v>
      </c>
      <c r="AJ35" s="256">
        <v>2.069</v>
      </c>
      <c r="AK35" s="256">
        <v>2.0630000000000002</v>
      </c>
      <c r="AL35" s="256">
        <v>2.0579999999999998</v>
      </c>
      <c r="AM35" s="256">
        <v>2.0529999999999999</v>
      </c>
      <c r="AN35" s="256">
        <v>2.0489999999999999</v>
      </c>
      <c r="AO35" s="256">
        <v>2.0550000000000002</v>
      </c>
      <c r="AP35" s="256">
        <v>2.0449999999999999</v>
      </c>
      <c r="AQ35" s="256">
        <v>2.0419999999999998</v>
      </c>
      <c r="AR35" s="256">
        <v>2.04</v>
      </c>
      <c r="AS35" s="256">
        <v>2.0459999999999998</v>
      </c>
      <c r="AT35" s="256">
        <v>2.0430000000000001</v>
      </c>
      <c r="AU35" s="256">
        <v>2.0430000000000001</v>
      </c>
      <c r="AV35" s="256">
        <v>2.0409999999999999</v>
      </c>
      <c r="AW35" s="256">
        <v>2.0390000000000001</v>
      </c>
      <c r="AX35" s="256">
        <v>2.0350000000000001</v>
      </c>
      <c r="AY35" s="256">
        <v>2.0369999999999999</v>
      </c>
      <c r="AZ35" s="256">
        <v>2.0390000000000001</v>
      </c>
      <c r="BA35" s="256">
        <v>2.0409999999999999</v>
      </c>
      <c r="BB35" s="256">
        <v>2.0409999999999999</v>
      </c>
      <c r="BC35" s="256">
        <v>2.0470000000000002</v>
      </c>
      <c r="BD35" s="256">
        <v>2.0499999999999998</v>
      </c>
    </row>
    <row r="36" spans="1:56" ht="15" customHeight="1">
      <c r="B36" s="245" t="s">
        <v>186</v>
      </c>
      <c r="D36" s="245" t="s">
        <v>187</v>
      </c>
      <c r="E36" s="255">
        <v>128.30000000000001</v>
      </c>
      <c r="F36" s="255">
        <v>129</v>
      </c>
      <c r="G36" s="255">
        <v>130</v>
      </c>
      <c r="H36" s="255">
        <v>130.69999999999999</v>
      </c>
      <c r="I36" s="255">
        <v>132</v>
      </c>
      <c r="J36" s="255">
        <v>132.80000000000001</v>
      </c>
      <c r="K36" s="255">
        <v>133.9</v>
      </c>
      <c r="L36" s="256">
        <v>135.01</v>
      </c>
      <c r="M36" s="256">
        <v>136.13999999999999</v>
      </c>
      <c r="N36" s="256">
        <v>137.30500000000001</v>
      </c>
      <c r="O36" s="256">
        <v>138.511</v>
      </c>
      <c r="P36" s="256">
        <v>139.75399999999999</v>
      </c>
      <c r="Q36" s="256">
        <v>141.01900000000001</v>
      </c>
      <c r="R36" s="256">
        <v>142.29499999999999</v>
      </c>
      <c r="S36" s="256">
        <v>143.57900000000001</v>
      </c>
      <c r="T36" s="256">
        <v>144.86600000000001</v>
      </c>
      <c r="U36" s="256">
        <v>146.155</v>
      </c>
      <c r="V36" s="256">
        <v>147.43899999999999</v>
      </c>
      <c r="W36" s="256">
        <v>148.71700000000001</v>
      </c>
      <c r="X36" s="256">
        <v>149.98599999999999</v>
      </c>
      <c r="Y36" s="256">
        <v>151.249</v>
      </c>
      <c r="Z36" s="256">
        <v>152.505</v>
      </c>
      <c r="AA36" s="256">
        <v>153.75800000000001</v>
      </c>
      <c r="AB36" s="256">
        <v>155.01</v>
      </c>
      <c r="AC36" s="256">
        <v>156.26300000000001</v>
      </c>
      <c r="AD36" s="256">
        <v>157.518</v>
      </c>
      <c r="AE36" s="256">
        <v>158.77600000000001</v>
      </c>
      <c r="AF36" s="256">
        <v>160.035</v>
      </c>
      <c r="AG36" s="256">
        <v>161.29599999999999</v>
      </c>
      <c r="AH36" s="256">
        <v>162.559</v>
      </c>
      <c r="AI36" s="256">
        <v>163.82499999999999</v>
      </c>
      <c r="AJ36" s="256">
        <v>165.095</v>
      </c>
      <c r="AK36" s="256">
        <v>166.369</v>
      </c>
      <c r="AL36" s="256">
        <v>167.65</v>
      </c>
      <c r="AM36" s="256">
        <v>168.93700000000001</v>
      </c>
      <c r="AN36" s="256">
        <v>170.23</v>
      </c>
      <c r="AO36" s="256">
        <v>171.53</v>
      </c>
      <c r="AP36" s="256">
        <v>172.83600000000001</v>
      </c>
      <c r="AQ36" s="256">
        <v>174.149</v>
      </c>
      <c r="AR36" s="256">
        <v>175.46899999999999</v>
      </c>
      <c r="AS36" s="256">
        <v>176.79599999999999</v>
      </c>
      <c r="AT36" s="256">
        <v>178.13200000000001</v>
      </c>
      <c r="AU36" s="256">
        <v>179.47900000000001</v>
      </c>
      <c r="AV36" s="256">
        <v>180.83600000000001</v>
      </c>
      <c r="AW36" s="256">
        <v>182.203</v>
      </c>
      <c r="AX36" s="256">
        <v>183.58199999999999</v>
      </c>
      <c r="AY36" s="256">
        <v>184.971</v>
      </c>
      <c r="AZ36" s="256">
        <v>186.37200000000001</v>
      </c>
      <c r="BA36" s="256">
        <v>187.78200000000001</v>
      </c>
      <c r="BB36" s="256">
        <v>189.203</v>
      </c>
      <c r="BC36" s="256">
        <v>190.63499999999999</v>
      </c>
      <c r="BD36" s="256">
        <v>192.078</v>
      </c>
    </row>
    <row r="37" spans="1:56" ht="15" customHeight="1">
      <c r="D37" s="245" t="s">
        <v>168</v>
      </c>
      <c r="E37" s="255">
        <v>3.504</v>
      </c>
      <c r="F37" s="255">
        <v>2.2000000000000002</v>
      </c>
      <c r="G37" s="255">
        <v>3.137</v>
      </c>
      <c r="H37" s="255">
        <v>2.1709999999999998</v>
      </c>
      <c r="I37" s="255">
        <v>4.0380000000000003</v>
      </c>
      <c r="J37" s="255">
        <v>2.4460000000000002</v>
      </c>
      <c r="K37" s="255">
        <v>3.3540000000000001</v>
      </c>
      <c r="L37" s="256">
        <v>3.36</v>
      </c>
      <c r="M37" s="256">
        <v>3.3889999999999998</v>
      </c>
      <c r="N37" s="256">
        <v>3.4660000000000002</v>
      </c>
      <c r="O37" s="256">
        <v>3.5579999999999998</v>
      </c>
      <c r="P37" s="256">
        <v>3.64</v>
      </c>
      <c r="Q37" s="256">
        <v>3.6680000000000001</v>
      </c>
      <c r="R37" s="256">
        <v>3.669</v>
      </c>
      <c r="S37" s="256">
        <v>3.6560000000000001</v>
      </c>
      <c r="T37" s="256">
        <v>3.6349999999999998</v>
      </c>
      <c r="U37" s="256">
        <v>3.605</v>
      </c>
      <c r="V37" s="256">
        <v>3.5619999999999998</v>
      </c>
      <c r="W37" s="256">
        <v>3.5110000000000001</v>
      </c>
      <c r="X37" s="256">
        <v>3.4580000000000002</v>
      </c>
      <c r="Y37" s="256">
        <v>3.4079999999999999</v>
      </c>
      <c r="Z37" s="256">
        <v>3.3639999999999999</v>
      </c>
      <c r="AA37" s="256">
        <v>3.327</v>
      </c>
      <c r="AB37" s="256">
        <v>3.2970000000000002</v>
      </c>
      <c r="AC37" s="256">
        <v>3.2719999999999998</v>
      </c>
      <c r="AD37" s="256">
        <v>3.2509999999999999</v>
      </c>
      <c r="AE37" s="256">
        <v>3.2309999999999999</v>
      </c>
      <c r="AF37" s="256">
        <v>3.21</v>
      </c>
      <c r="AG37" s="256">
        <v>3.1880000000000002</v>
      </c>
      <c r="AH37" s="256">
        <v>3.169</v>
      </c>
      <c r="AI37" s="256">
        <v>3.1509999999999998</v>
      </c>
      <c r="AJ37" s="256">
        <v>3.1360000000000001</v>
      </c>
      <c r="AK37" s="256">
        <v>3.1240000000000001</v>
      </c>
      <c r="AL37" s="256">
        <v>3.1139999999999999</v>
      </c>
      <c r="AM37" s="256">
        <v>3.105</v>
      </c>
      <c r="AN37" s="256">
        <v>3.097</v>
      </c>
      <c r="AO37" s="256">
        <v>3.089</v>
      </c>
      <c r="AP37" s="256">
        <v>3.081</v>
      </c>
      <c r="AQ37" s="256">
        <v>3.073</v>
      </c>
      <c r="AR37" s="256">
        <v>3.0649999999999999</v>
      </c>
      <c r="AS37" s="256">
        <v>3.06</v>
      </c>
      <c r="AT37" s="256">
        <v>3.0569999999999999</v>
      </c>
      <c r="AU37" s="256">
        <v>3.0579999999999998</v>
      </c>
      <c r="AV37" s="256">
        <v>3.0579999999999998</v>
      </c>
      <c r="AW37" s="256">
        <v>3.0590000000000002</v>
      </c>
      <c r="AX37" s="256">
        <v>3.0609999999999999</v>
      </c>
      <c r="AY37" s="256">
        <v>3.0609999999999999</v>
      </c>
      <c r="AZ37" s="256">
        <v>3.0619999999999998</v>
      </c>
      <c r="BA37" s="256">
        <v>3.0609999999999999</v>
      </c>
      <c r="BB37" s="256">
        <v>3.0609999999999999</v>
      </c>
      <c r="BC37" s="256">
        <v>3.0609999999999999</v>
      </c>
      <c r="BD37" s="256">
        <v>3.0609999999999999</v>
      </c>
    </row>
    <row r="38" spans="1:56" ht="15" customHeight="1">
      <c r="B38" s="245" t="s">
        <v>188</v>
      </c>
      <c r="D38" s="245" t="s">
        <v>189</v>
      </c>
      <c r="E38" s="255">
        <v>48.01</v>
      </c>
      <c r="F38" s="255">
        <v>46.24</v>
      </c>
      <c r="G38" s="255">
        <v>47.61</v>
      </c>
      <c r="H38" s="255">
        <v>55.05</v>
      </c>
      <c r="I38" s="255">
        <v>58.03</v>
      </c>
      <c r="J38" s="255">
        <v>64.73</v>
      </c>
      <c r="K38" s="255">
        <v>66.22</v>
      </c>
      <c r="L38" s="256">
        <v>62.34</v>
      </c>
      <c r="M38" s="256">
        <v>59.03</v>
      </c>
      <c r="N38" s="256">
        <v>59.63</v>
      </c>
      <c r="O38" s="256">
        <v>59.82</v>
      </c>
      <c r="P38" s="256">
        <v>59.72</v>
      </c>
      <c r="Q38" s="256">
        <v>59.59</v>
      </c>
      <c r="R38" s="256">
        <v>59.49</v>
      </c>
      <c r="S38" s="256">
        <v>59.36</v>
      </c>
      <c r="T38" s="256">
        <v>59.28</v>
      </c>
      <c r="U38" s="256">
        <v>59.21</v>
      </c>
      <c r="V38" s="256">
        <v>59.19</v>
      </c>
      <c r="W38" s="256">
        <v>59.19</v>
      </c>
      <c r="X38" s="256">
        <v>59.16</v>
      </c>
      <c r="Y38" s="256">
        <v>59.22</v>
      </c>
      <c r="Z38" s="256">
        <v>59.33</v>
      </c>
      <c r="AA38" s="256">
        <v>59.47</v>
      </c>
      <c r="AB38" s="256">
        <v>59.64</v>
      </c>
      <c r="AC38" s="256">
        <v>59.87</v>
      </c>
      <c r="AD38" s="256">
        <v>60.16</v>
      </c>
      <c r="AE38" s="256">
        <v>60.57</v>
      </c>
      <c r="AF38" s="256">
        <v>61.15</v>
      </c>
      <c r="AG38" s="256">
        <v>61.74</v>
      </c>
      <c r="AH38" s="256">
        <v>62.34</v>
      </c>
      <c r="AI38" s="256">
        <v>62.93</v>
      </c>
      <c r="AJ38" s="256">
        <v>63.54</v>
      </c>
      <c r="AK38" s="256">
        <v>64.14</v>
      </c>
      <c r="AL38" s="256">
        <v>64.760000000000005</v>
      </c>
      <c r="AM38" s="256">
        <v>65.37</v>
      </c>
      <c r="AN38" s="256">
        <v>66</v>
      </c>
      <c r="AO38" s="256">
        <v>66.63</v>
      </c>
      <c r="AP38" s="256">
        <v>67.27</v>
      </c>
      <c r="AQ38" s="256">
        <v>67.91</v>
      </c>
      <c r="AR38" s="256">
        <v>68.56</v>
      </c>
      <c r="AS38" s="256">
        <v>69.209999999999994</v>
      </c>
      <c r="AT38" s="256">
        <v>69.87</v>
      </c>
      <c r="AU38" s="256">
        <v>70.540000000000006</v>
      </c>
      <c r="AV38" s="256">
        <v>71.209999999999994</v>
      </c>
      <c r="AW38" s="256">
        <v>71.63</v>
      </c>
      <c r="AX38" s="256">
        <v>72.05</v>
      </c>
      <c r="AY38" s="256">
        <v>72.47</v>
      </c>
      <c r="AZ38" s="256">
        <v>72.900000000000006</v>
      </c>
      <c r="BA38" s="256">
        <v>73.260000000000005</v>
      </c>
      <c r="BB38" s="256">
        <v>73.61</v>
      </c>
      <c r="BC38" s="256">
        <v>73.97</v>
      </c>
      <c r="BD38" s="256">
        <v>74.33</v>
      </c>
    </row>
    <row r="39" spans="1:56" ht="15" customHeight="1">
      <c r="B39" s="245" t="s">
        <v>190</v>
      </c>
      <c r="D39" s="245" t="s">
        <v>189</v>
      </c>
      <c r="E39" s="255">
        <v>51.77</v>
      </c>
      <c r="F39" s="255">
        <v>48.24</v>
      </c>
      <c r="G39" s="255">
        <v>48.16</v>
      </c>
      <c r="H39" s="255">
        <v>55.37</v>
      </c>
      <c r="I39" s="255">
        <v>62.89</v>
      </c>
      <c r="J39" s="255">
        <v>68.03</v>
      </c>
      <c r="K39" s="255">
        <v>69.760000000000005</v>
      </c>
      <c r="L39" s="256">
        <v>63.53</v>
      </c>
      <c r="M39" s="256">
        <v>56.89</v>
      </c>
      <c r="N39" s="256">
        <v>57.59</v>
      </c>
      <c r="O39" s="256">
        <v>58.1</v>
      </c>
      <c r="P39" s="256">
        <v>58.45</v>
      </c>
      <c r="Q39" s="256">
        <v>58.57</v>
      </c>
      <c r="R39" s="256">
        <v>58.64</v>
      </c>
      <c r="S39" s="256">
        <v>58.68</v>
      </c>
      <c r="T39" s="256">
        <v>58.76</v>
      </c>
      <c r="U39" s="256">
        <v>58.8</v>
      </c>
      <c r="V39" s="256">
        <v>58.84</v>
      </c>
      <c r="W39" s="256">
        <v>58.87</v>
      </c>
      <c r="X39" s="256">
        <v>58.95</v>
      </c>
      <c r="Y39" s="256">
        <v>59.04</v>
      </c>
      <c r="Z39" s="256">
        <v>59.15</v>
      </c>
      <c r="AA39" s="256">
        <v>59.29</v>
      </c>
      <c r="AB39" s="256">
        <v>59.5</v>
      </c>
      <c r="AC39" s="256">
        <v>59.72</v>
      </c>
      <c r="AD39" s="256">
        <v>60</v>
      </c>
      <c r="AE39" s="256">
        <v>60.4</v>
      </c>
      <c r="AF39" s="256">
        <v>60.97</v>
      </c>
      <c r="AG39" s="256">
        <v>61.55</v>
      </c>
      <c r="AH39" s="256">
        <v>62.13</v>
      </c>
      <c r="AI39" s="256">
        <v>62.72</v>
      </c>
      <c r="AJ39" s="256">
        <v>63.31</v>
      </c>
      <c r="AK39" s="256">
        <v>63.9</v>
      </c>
      <c r="AL39" s="256">
        <v>64.5</v>
      </c>
      <c r="AM39" s="256">
        <v>65.11</v>
      </c>
      <c r="AN39" s="256">
        <v>65.72</v>
      </c>
      <c r="AO39" s="256">
        <v>66.34</v>
      </c>
      <c r="AP39" s="256">
        <v>66.959999999999994</v>
      </c>
      <c r="AQ39" s="256">
        <v>67.59</v>
      </c>
      <c r="AR39" s="256">
        <v>68.22</v>
      </c>
      <c r="AS39" s="256">
        <v>68.86</v>
      </c>
      <c r="AT39" s="256">
        <v>69.510000000000005</v>
      </c>
      <c r="AU39" s="256">
        <v>70.16</v>
      </c>
      <c r="AV39" s="256">
        <v>70.819999999999993</v>
      </c>
      <c r="AW39" s="256">
        <v>71.23</v>
      </c>
      <c r="AX39" s="256">
        <v>71.650000000000006</v>
      </c>
      <c r="AY39" s="256">
        <v>72.069999999999993</v>
      </c>
      <c r="AZ39" s="256">
        <v>72.489999999999995</v>
      </c>
      <c r="BA39" s="256">
        <v>72.849999999999994</v>
      </c>
      <c r="BB39" s="256">
        <v>73.2</v>
      </c>
      <c r="BC39" s="256">
        <v>73.56</v>
      </c>
      <c r="BD39" s="256">
        <v>73.92</v>
      </c>
    </row>
    <row r="40" spans="1:56" ht="15" customHeight="1">
      <c r="B40" s="245" t="s">
        <v>191</v>
      </c>
      <c r="D40" s="245" t="s">
        <v>192</v>
      </c>
      <c r="E40" s="255">
        <v>2.99</v>
      </c>
      <c r="F40" s="255">
        <v>3.04</v>
      </c>
      <c r="G40" s="255">
        <v>2.93</v>
      </c>
      <c r="H40" s="255">
        <v>2.89</v>
      </c>
      <c r="I40" s="255">
        <v>3.04</v>
      </c>
      <c r="J40" s="255">
        <v>2.82</v>
      </c>
      <c r="K40" s="255">
        <v>2.9</v>
      </c>
      <c r="L40" s="256">
        <v>3.9</v>
      </c>
      <c r="M40" s="256">
        <v>4.43</v>
      </c>
      <c r="N40" s="256">
        <v>2.83</v>
      </c>
      <c r="O40" s="256">
        <v>2.81</v>
      </c>
      <c r="P40" s="256">
        <v>2.89</v>
      </c>
      <c r="Q40" s="256">
        <v>3.02</v>
      </c>
      <c r="R40" s="256">
        <v>2.4900000000000002</v>
      </c>
      <c r="S40" s="256">
        <v>2.56</v>
      </c>
      <c r="T40" s="256">
        <v>2.66</v>
      </c>
      <c r="U40" s="256">
        <v>2.83</v>
      </c>
      <c r="V40" s="256">
        <v>2.48</v>
      </c>
      <c r="W40" s="256">
        <v>2.5299999999999998</v>
      </c>
      <c r="X40" s="256">
        <v>2.65</v>
      </c>
      <c r="Y40" s="256">
        <v>2.83</v>
      </c>
      <c r="Z40" s="256">
        <v>2.5299999999999998</v>
      </c>
      <c r="AA40" s="256">
        <v>2.57</v>
      </c>
      <c r="AB40" s="256">
        <v>2.67</v>
      </c>
      <c r="AC40" s="256">
        <v>2.85</v>
      </c>
      <c r="AD40" s="256">
        <v>2.56</v>
      </c>
      <c r="AE40" s="256">
        <v>2.63</v>
      </c>
      <c r="AF40" s="256">
        <v>2.76</v>
      </c>
      <c r="AG40" s="256">
        <v>2.94</v>
      </c>
      <c r="AH40" s="256">
        <v>2.65</v>
      </c>
      <c r="AI40" s="256">
        <v>2.71</v>
      </c>
      <c r="AJ40" s="256">
        <v>2.84</v>
      </c>
      <c r="AK40" s="256">
        <v>3.03</v>
      </c>
      <c r="AL40" s="256">
        <v>2.75</v>
      </c>
      <c r="AM40" s="256">
        <v>2.81</v>
      </c>
      <c r="AN40" s="256">
        <v>2.94</v>
      </c>
      <c r="AO40" s="256">
        <v>3.15</v>
      </c>
      <c r="AP40" s="256">
        <v>2.86</v>
      </c>
      <c r="AQ40" s="256">
        <v>2.91</v>
      </c>
      <c r="AR40" s="256">
        <v>3.04</v>
      </c>
      <c r="AS40" s="256">
        <v>3.23</v>
      </c>
      <c r="AT40" s="256">
        <v>2.94</v>
      </c>
      <c r="AU40" s="256">
        <v>3</v>
      </c>
      <c r="AV40" s="256">
        <v>3.13</v>
      </c>
      <c r="AW40" s="256">
        <v>3.33</v>
      </c>
      <c r="AX40" s="256">
        <v>3</v>
      </c>
      <c r="AY40" s="256">
        <v>3.08</v>
      </c>
      <c r="AZ40" s="256">
        <v>3.25</v>
      </c>
      <c r="BA40" s="256">
        <v>3.45</v>
      </c>
      <c r="BB40" s="256">
        <v>3.09</v>
      </c>
      <c r="BC40" s="256">
        <v>3.17</v>
      </c>
      <c r="BD40" s="256">
        <v>3.34</v>
      </c>
    </row>
    <row r="41" spans="1:56" ht="15" customHeight="1">
      <c r="B41" s="245" t="s">
        <v>193</v>
      </c>
      <c r="D41" s="245" t="s">
        <v>194</v>
      </c>
      <c r="E41" s="255">
        <v>239.13</v>
      </c>
      <c r="F41" s="255">
        <v>243.38</v>
      </c>
      <c r="G41" s="255">
        <v>247.48</v>
      </c>
      <c r="H41" s="255">
        <v>251.79</v>
      </c>
      <c r="I41" s="255">
        <v>256.67</v>
      </c>
      <c r="J41" s="255">
        <v>259.91000000000003</v>
      </c>
      <c r="K41" s="255">
        <v>263.18</v>
      </c>
      <c r="L41" s="256">
        <v>265.89999999999998</v>
      </c>
      <c r="M41" s="256">
        <v>268.65300000000002</v>
      </c>
      <c r="N41" s="256">
        <v>271.03399999999999</v>
      </c>
      <c r="O41" s="256">
        <v>273.18400000000003</v>
      </c>
      <c r="P41" s="256">
        <v>275.18700000000001</v>
      </c>
      <c r="Q41" s="256">
        <v>277.11</v>
      </c>
      <c r="R41" s="256">
        <v>278.791</v>
      </c>
      <c r="S41" s="256">
        <v>280.54199999999997</v>
      </c>
      <c r="T41" s="256">
        <v>282.34800000000001</v>
      </c>
      <c r="U41" s="256">
        <v>284.28100000000001</v>
      </c>
      <c r="V41" s="256">
        <v>286.22399999999999</v>
      </c>
      <c r="W41" s="256">
        <v>288.16800000000001</v>
      </c>
      <c r="X41" s="256">
        <v>290.15100000000001</v>
      </c>
      <c r="Y41" s="256">
        <v>292.23700000000002</v>
      </c>
      <c r="Z41" s="256">
        <v>294.3</v>
      </c>
      <c r="AA41" s="256">
        <v>296.38299999999998</v>
      </c>
      <c r="AB41" s="256">
        <v>298.46600000000001</v>
      </c>
      <c r="AC41" s="256">
        <v>301.05700000000002</v>
      </c>
      <c r="AD41" s="256">
        <v>303.63</v>
      </c>
      <c r="AE41" s="256">
        <v>306.20600000000002</v>
      </c>
      <c r="AF41" s="256">
        <v>308.74700000000001</v>
      </c>
      <c r="AG41" s="256">
        <v>311.25299999999999</v>
      </c>
      <c r="AH41" s="256">
        <v>313.79899999999998</v>
      </c>
      <c r="AI41" s="256">
        <v>316.32900000000001</v>
      </c>
      <c r="AJ41" s="256">
        <v>318.81299999999999</v>
      </c>
      <c r="AK41" s="256">
        <v>321.315</v>
      </c>
      <c r="AL41" s="256">
        <v>323.81900000000002</v>
      </c>
      <c r="AM41" s="256">
        <v>326.34800000000001</v>
      </c>
      <c r="AN41" s="256">
        <v>328.89800000000002</v>
      </c>
      <c r="AO41" s="256">
        <v>331.471</v>
      </c>
      <c r="AP41" s="256">
        <v>334.06799999999998</v>
      </c>
      <c r="AQ41" s="256">
        <v>336.68299999999999</v>
      </c>
      <c r="AR41" s="256">
        <v>339.27699999999999</v>
      </c>
      <c r="AS41" s="256">
        <v>341.76799999999997</v>
      </c>
      <c r="AT41" s="256">
        <v>344.238</v>
      </c>
      <c r="AU41" s="256">
        <v>346.64800000000002</v>
      </c>
      <c r="AV41" s="256">
        <v>349.00099999999998</v>
      </c>
      <c r="AW41" s="256">
        <v>352.221</v>
      </c>
      <c r="AX41" s="256">
        <v>355.036</v>
      </c>
      <c r="AY41" s="256">
        <v>357.94</v>
      </c>
      <c r="AZ41" s="256">
        <v>360.75900000000001</v>
      </c>
      <c r="BA41" s="256">
        <v>363.75099999999998</v>
      </c>
      <c r="BB41" s="256">
        <v>366.71899999999999</v>
      </c>
      <c r="BC41" s="256">
        <v>369.73</v>
      </c>
      <c r="BD41" s="256">
        <v>372.77199999999999</v>
      </c>
    </row>
    <row r="42" spans="1:56" ht="15" customHeight="1">
      <c r="A42" s="260"/>
      <c r="B42" s="257" t="s">
        <v>195</v>
      </c>
      <c r="C42" s="257"/>
      <c r="D42" s="257" t="s">
        <v>196</v>
      </c>
      <c r="E42" s="255">
        <v>195.01</v>
      </c>
      <c r="F42" s="255">
        <v>190.66300000000001</v>
      </c>
      <c r="G42" s="255">
        <v>183.40600000000001</v>
      </c>
      <c r="H42" s="255">
        <v>185.28800000000001</v>
      </c>
      <c r="I42" s="255">
        <v>180.505</v>
      </c>
      <c r="J42" s="255">
        <v>185.114</v>
      </c>
      <c r="K42" s="255">
        <v>189.73099999999999</v>
      </c>
      <c r="L42" s="256">
        <v>193.09800000000001</v>
      </c>
      <c r="M42" s="256">
        <v>192.75</v>
      </c>
      <c r="N42" s="256">
        <v>192.298</v>
      </c>
      <c r="O42" s="256">
        <v>191.5</v>
      </c>
      <c r="P42" s="256">
        <v>190.78700000000001</v>
      </c>
      <c r="Q42" s="256">
        <v>190.517</v>
      </c>
      <c r="R42" s="256">
        <v>190.19499999999999</v>
      </c>
      <c r="S42" s="256">
        <v>189.82</v>
      </c>
      <c r="T42" s="256">
        <v>189.392</v>
      </c>
      <c r="U42" s="256">
        <v>188.91</v>
      </c>
      <c r="V42" s="256">
        <v>188.44200000000001</v>
      </c>
      <c r="W42" s="256">
        <v>187.995</v>
      </c>
      <c r="X42" s="256">
        <v>187.565</v>
      </c>
      <c r="Y42" s="256">
        <v>187.15299999999999</v>
      </c>
      <c r="Z42" s="256">
        <v>186.75399999999999</v>
      </c>
      <c r="AA42" s="256">
        <v>186.369</v>
      </c>
      <c r="AB42" s="256">
        <v>185.99700000000001</v>
      </c>
      <c r="AC42" s="256">
        <v>185.63800000000001</v>
      </c>
      <c r="AD42" s="256">
        <v>185.28899999999999</v>
      </c>
      <c r="AE42" s="256">
        <v>184.94900000000001</v>
      </c>
      <c r="AF42" s="256">
        <v>184.61799999999999</v>
      </c>
      <c r="AG42" s="256">
        <v>184.297</v>
      </c>
      <c r="AH42" s="256">
        <v>183.98099999999999</v>
      </c>
      <c r="AI42" s="256">
        <v>183.67099999999999</v>
      </c>
      <c r="AJ42" s="256">
        <v>183.36600000000001</v>
      </c>
      <c r="AK42" s="256">
        <v>183.066</v>
      </c>
      <c r="AL42" s="256">
        <v>182.773</v>
      </c>
      <c r="AM42" s="256">
        <v>182.48400000000001</v>
      </c>
      <c r="AN42" s="256">
        <v>182.20099999999999</v>
      </c>
      <c r="AO42" s="256">
        <v>181.92400000000001</v>
      </c>
      <c r="AP42" s="256">
        <v>181.65100000000001</v>
      </c>
      <c r="AQ42" s="256">
        <v>181.38399999999999</v>
      </c>
      <c r="AR42" s="256">
        <v>181.12299999999999</v>
      </c>
      <c r="AS42" s="256">
        <v>180.86600000000001</v>
      </c>
      <c r="AT42" s="256">
        <v>180.61099999999999</v>
      </c>
      <c r="AU42" s="256">
        <v>180.35499999999999</v>
      </c>
      <c r="AV42" s="256">
        <v>180.101</v>
      </c>
      <c r="AW42" s="256">
        <v>179.84700000000001</v>
      </c>
      <c r="AX42" s="256">
        <v>179.58</v>
      </c>
      <c r="AY42" s="256">
        <v>179.3</v>
      </c>
      <c r="AZ42" s="256">
        <v>179.00700000000001</v>
      </c>
      <c r="BA42" s="256">
        <v>178.702</v>
      </c>
      <c r="BB42" s="256">
        <v>178.45500000000001</v>
      </c>
      <c r="BC42" s="256">
        <v>178.21199999999999</v>
      </c>
      <c r="BD42" s="256">
        <v>177.97300000000001</v>
      </c>
    </row>
    <row r="43" spans="1:56" s="257" customFormat="1" ht="15" customHeight="1">
      <c r="E43" s="255"/>
      <c r="F43" s="255"/>
      <c r="G43" s="255"/>
      <c r="H43" s="255"/>
      <c r="I43" s="255"/>
      <c r="J43" s="255"/>
      <c r="K43" s="255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56"/>
      <c r="AN43" s="256"/>
      <c r="AO43" s="256"/>
      <c r="AP43" s="256"/>
      <c r="AQ43" s="256"/>
      <c r="AR43" s="256"/>
      <c r="AS43" s="256"/>
      <c r="AT43" s="256"/>
      <c r="AU43" s="256"/>
      <c r="AV43" s="256"/>
      <c r="AW43" s="256"/>
      <c r="AX43" s="256"/>
      <c r="AY43" s="256"/>
      <c r="AZ43" s="256"/>
      <c r="BA43" s="256"/>
      <c r="BB43" s="256"/>
      <c r="BC43" s="256"/>
      <c r="BD43" s="256"/>
    </row>
    <row r="44" spans="1:56" s="257" customFormat="1" ht="15" customHeight="1">
      <c r="A44" s="259" t="s">
        <v>197</v>
      </c>
      <c r="E44" s="255"/>
      <c r="F44" s="255"/>
      <c r="G44" s="255"/>
      <c r="H44" s="255"/>
      <c r="I44" s="255"/>
      <c r="J44" s="255"/>
      <c r="K44" s="255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56"/>
      <c r="AG44" s="256"/>
      <c r="AH44" s="256"/>
      <c r="AI44" s="256"/>
      <c r="AJ44" s="256"/>
      <c r="AK44" s="256"/>
      <c r="AL44" s="256"/>
      <c r="AM44" s="256"/>
      <c r="AN44" s="256"/>
      <c r="AO44" s="256"/>
      <c r="AP44" s="256"/>
      <c r="AQ44" s="256"/>
      <c r="AR44" s="256"/>
      <c r="AS44" s="256"/>
      <c r="AT44" s="256"/>
      <c r="AU44" s="256"/>
      <c r="AV44" s="256"/>
      <c r="AW44" s="256"/>
      <c r="AX44" s="256"/>
      <c r="AY44" s="256"/>
      <c r="AZ44" s="256"/>
      <c r="BA44" s="256"/>
      <c r="BB44" s="256"/>
      <c r="BC44" s="256"/>
      <c r="BD44" s="256"/>
    </row>
    <row r="45" spans="1:56" ht="15" customHeight="1">
      <c r="A45" s="257"/>
      <c r="B45" s="245" t="s">
        <v>198</v>
      </c>
      <c r="D45" s="245" t="s">
        <v>199</v>
      </c>
      <c r="E45" s="255">
        <v>4.6660000000000004</v>
      </c>
      <c r="F45" s="255">
        <v>4.3330000000000002</v>
      </c>
      <c r="G45" s="255">
        <v>4.3</v>
      </c>
      <c r="H45" s="255">
        <v>4.0999999999999996</v>
      </c>
      <c r="I45" s="255">
        <v>4.0999999999999996</v>
      </c>
      <c r="J45" s="255">
        <v>3.9</v>
      </c>
      <c r="K45" s="255">
        <v>3.8330000000000002</v>
      </c>
      <c r="L45" s="256">
        <v>3.7330000000000001</v>
      </c>
      <c r="M45" s="256">
        <v>3.6440000000000001</v>
      </c>
      <c r="N45" s="256">
        <v>3.5609999999999999</v>
      </c>
      <c r="O45" s="256">
        <v>3.5</v>
      </c>
      <c r="P45" s="256">
        <v>3.4910000000000001</v>
      </c>
      <c r="Q45" s="256">
        <v>3.5379999999999998</v>
      </c>
      <c r="R45" s="256">
        <v>3.6219999999999999</v>
      </c>
      <c r="S45" s="256">
        <v>3.73</v>
      </c>
      <c r="T45" s="256">
        <v>3.8540000000000001</v>
      </c>
      <c r="U45" s="256">
        <v>3.9820000000000002</v>
      </c>
      <c r="V45" s="256">
        <v>4.1120000000000001</v>
      </c>
      <c r="W45" s="256">
        <v>4.2430000000000003</v>
      </c>
      <c r="X45" s="256">
        <v>4.3710000000000004</v>
      </c>
      <c r="Y45" s="256">
        <v>4.4939999999999998</v>
      </c>
      <c r="Z45" s="256">
        <v>4.6100000000000003</v>
      </c>
      <c r="AA45" s="256">
        <v>4.7089999999999996</v>
      </c>
      <c r="AB45" s="256">
        <v>4.774</v>
      </c>
      <c r="AC45" s="256">
        <v>4.8</v>
      </c>
      <c r="AD45" s="256">
        <v>4.8029999999999999</v>
      </c>
      <c r="AE45" s="256">
        <v>4.8010000000000002</v>
      </c>
      <c r="AF45" s="256">
        <v>4.7990000000000004</v>
      </c>
      <c r="AG45" s="256">
        <v>4.7969999999999997</v>
      </c>
      <c r="AH45" s="256">
        <v>4.7949999999999999</v>
      </c>
      <c r="AI45" s="256">
        <v>4.7930000000000001</v>
      </c>
      <c r="AJ45" s="256">
        <v>4.7910000000000004</v>
      </c>
      <c r="AK45" s="256">
        <v>4.79</v>
      </c>
      <c r="AL45" s="256">
        <v>4.7919999999999998</v>
      </c>
      <c r="AM45" s="256">
        <v>4.7969999999999997</v>
      </c>
      <c r="AN45" s="256">
        <v>4.8049999999999997</v>
      </c>
      <c r="AO45" s="256">
        <v>4.8150000000000004</v>
      </c>
      <c r="AP45" s="256">
        <v>4.8250000000000002</v>
      </c>
      <c r="AQ45" s="256">
        <v>4.8319999999999999</v>
      </c>
      <c r="AR45" s="256">
        <v>4.8330000000000002</v>
      </c>
      <c r="AS45" s="256">
        <v>4.8250000000000002</v>
      </c>
      <c r="AT45" s="256">
        <v>4.8120000000000003</v>
      </c>
      <c r="AU45" s="256">
        <v>4.7939999999999996</v>
      </c>
      <c r="AV45" s="256">
        <v>4.7759999999999998</v>
      </c>
      <c r="AW45" s="256">
        <v>4.7610000000000001</v>
      </c>
      <c r="AX45" s="256">
        <v>4.7489999999999997</v>
      </c>
      <c r="AY45" s="256">
        <v>4.7409999999999997</v>
      </c>
      <c r="AZ45" s="256">
        <v>4.7320000000000002</v>
      </c>
      <c r="BA45" s="256">
        <v>4.7229999999999999</v>
      </c>
      <c r="BB45" s="256">
        <v>4.7169999999999996</v>
      </c>
      <c r="BC45" s="256">
        <v>4.7110000000000003</v>
      </c>
      <c r="BD45" s="256">
        <v>4.7050000000000001</v>
      </c>
    </row>
    <row r="46" spans="1:56" ht="15" customHeight="1">
      <c r="A46" s="257"/>
      <c r="B46" s="245" t="s">
        <v>200</v>
      </c>
      <c r="D46" s="245" t="s">
        <v>201</v>
      </c>
      <c r="E46" s="253">
        <v>159.983</v>
      </c>
      <c r="F46" s="253">
        <v>160.041</v>
      </c>
      <c r="G46" s="253">
        <v>160.715</v>
      </c>
      <c r="H46" s="253">
        <v>160.5</v>
      </c>
      <c r="I46" s="253">
        <v>161.59899999999999</v>
      </c>
      <c r="J46" s="253">
        <v>161.73500000000001</v>
      </c>
      <c r="K46" s="253">
        <v>161.982</v>
      </c>
      <c r="L46" s="254">
        <v>162.393</v>
      </c>
      <c r="M46" s="254">
        <v>162.61699999999999</v>
      </c>
      <c r="N46" s="254">
        <v>162.97399999999999</v>
      </c>
      <c r="O46" s="254">
        <v>163.31899999999999</v>
      </c>
      <c r="P46" s="254">
        <v>163.64400000000001</v>
      </c>
      <c r="Q46" s="254">
        <v>163.95099999999999</v>
      </c>
      <c r="R46" s="254">
        <v>164.24299999999999</v>
      </c>
      <c r="S46" s="254">
        <v>164.518</v>
      </c>
      <c r="T46" s="254">
        <v>164.77600000000001</v>
      </c>
      <c r="U46" s="254">
        <v>165.01900000000001</v>
      </c>
      <c r="V46" s="254">
        <v>165.249</v>
      </c>
      <c r="W46" s="254">
        <v>165.46899999999999</v>
      </c>
      <c r="X46" s="254">
        <v>165.679</v>
      </c>
      <c r="Y46" s="254">
        <v>165.88300000000001</v>
      </c>
      <c r="Z46" s="254">
        <v>166.08199999999999</v>
      </c>
      <c r="AA46" s="254">
        <v>166.27600000000001</v>
      </c>
      <c r="AB46" s="254">
        <v>166.46700000000001</v>
      </c>
      <c r="AC46" s="254">
        <v>166.65600000000001</v>
      </c>
      <c r="AD46" s="254">
        <v>166.845</v>
      </c>
      <c r="AE46" s="254">
        <v>167.03399999999999</v>
      </c>
      <c r="AF46" s="254">
        <v>167.22499999999999</v>
      </c>
      <c r="AG46" s="254">
        <v>167.40899999999999</v>
      </c>
      <c r="AH46" s="254">
        <v>167.59100000000001</v>
      </c>
      <c r="AI46" s="254">
        <v>167.767</v>
      </c>
      <c r="AJ46" s="254">
        <v>167.93899999999999</v>
      </c>
      <c r="AK46" s="254">
        <v>168.10499999999999</v>
      </c>
      <c r="AL46" s="254">
        <v>168.268</v>
      </c>
      <c r="AM46" s="254">
        <v>168.429</v>
      </c>
      <c r="AN46" s="254">
        <v>168.58500000000001</v>
      </c>
      <c r="AO46" s="254">
        <v>168.73500000000001</v>
      </c>
      <c r="AP46" s="254">
        <v>168.88</v>
      </c>
      <c r="AQ46" s="254">
        <v>169.023</v>
      </c>
      <c r="AR46" s="254">
        <v>169.16900000000001</v>
      </c>
      <c r="AS46" s="254">
        <v>169.31700000000001</v>
      </c>
      <c r="AT46" s="254">
        <v>169.46899999999999</v>
      </c>
      <c r="AU46" s="254">
        <v>169.62299999999999</v>
      </c>
      <c r="AV46" s="254">
        <v>169.78299999999999</v>
      </c>
      <c r="AW46" s="254">
        <v>169.947</v>
      </c>
      <c r="AX46" s="254">
        <v>170.11500000000001</v>
      </c>
      <c r="AY46" s="254">
        <v>170.29</v>
      </c>
      <c r="AZ46" s="254">
        <v>170.47200000000001</v>
      </c>
      <c r="BA46" s="254">
        <v>170.65799999999999</v>
      </c>
      <c r="BB46" s="254">
        <v>170.84899999999999</v>
      </c>
      <c r="BC46" s="254">
        <v>171.042</v>
      </c>
      <c r="BD46" s="254">
        <v>171.23699999999999</v>
      </c>
    </row>
    <row r="47" spans="1:56" ht="15" customHeight="1">
      <c r="A47" s="257"/>
      <c r="D47" s="245" t="s">
        <v>168</v>
      </c>
      <c r="E47" s="255">
        <v>0.81200000000000006</v>
      </c>
      <c r="F47" s="255">
        <v>0.14499999999999999</v>
      </c>
      <c r="G47" s="255">
        <v>1.696</v>
      </c>
      <c r="H47" s="255">
        <v>-0.53500000000000003</v>
      </c>
      <c r="I47" s="255">
        <v>2.7679999999999998</v>
      </c>
      <c r="J47" s="255">
        <v>0.33600000000000002</v>
      </c>
      <c r="K47" s="255">
        <v>0.61199999999999999</v>
      </c>
      <c r="L47" s="256">
        <v>1.0189999999999999</v>
      </c>
      <c r="M47" s="256">
        <v>0.55200000000000005</v>
      </c>
      <c r="N47" s="256">
        <v>0.88100000000000001</v>
      </c>
      <c r="O47" s="256">
        <v>0.85</v>
      </c>
      <c r="P47" s="256">
        <v>0.79600000000000004</v>
      </c>
      <c r="Q47" s="256">
        <v>0.753</v>
      </c>
      <c r="R47" s="256">
        <v>0.71299999999999997</v>
      </c>
      <c r="S47" s="256">
        <v>0.67100000000000004</v>
      </c>
      <c r="T47" s="256">
        <v>0.628</v>
      </c>
      <c r="U47" s="256">
        <v>0.59099999999999997</v>
      </c>
      <c r="V47" s="256">
        <v>0.55900000000000005</v>
      </c>
      <c r="W47" s="256">
        <v>0.53200000000000003</v>
      </c>
      <c r="X47" s="256">
        <v>0.51</v>
      </c>
      <c r="Y47" s="256">
        <v>0.49299999999999999</v>
      </c>
      <c r="Z47" s="256">
        <v>0.47899999999999998</v>
      </c>
      <c r="AA47" s="256">
        <v>0.46800000000000003</v>
      </c>
      <c r="AB47" s="256">
        <v>0.46</v>
      </c>
      <c r="AC47" s="256">
        <v>0.45500000000000002</v>
      </c>
      <c r="AD47" s="256">
        <v>0.45300000000000001</v>
      </c>
      <c r="AE47" s="256">
        <v>0.45400000000000001</v>
      </c>
      <c r="AF47" s="256">
        <v>0.45600000000000002</v>
      </c>
      <c r="AG47" s="256">
        <v>0.442</v>
      </c>
      <c r="AH47" s="256">
        <v>0.433</v>
      </c>
      <c r="AI47" s="256">
        <v>0.42</v>
      </c>
      <c r="AJ47" s="256">
        <v>0.41</v>
      </c>
      <c r="AK47" s="256">
        <v>0.39700000000000002</v>
      </c>
      <c r="AL47" s="256">
        <v>0.38800000000000001</v>
      </c>
      <c r="AM47" s="256">
        <v>0.38100000000000001</v>
      </c>
      <c r="AN47" s="256">
        <v>0.372</v>
      </c>
      <c r="AO47" s="256">
        <v>0.35499999999999998</v>
      </c>
      <c r="AP47" s="256">
        <v>0.34399999999999997</v>
      </c>
      <c r="AQ47" s="256">
        <v>0.34</v>
      </c>
      <c r="AR47" s="256">
        <v>0.34499999999999997</v>
      </c>
      <c r="AS47" s="256">
        <v>0.35</v>
      </c>
      <c r="AT47" s="256">
        <v>0.35799999999999998</v>
      </c>
      <c r="AU47" s="256">
        <v>0.36499999999999999</v>
      </c>
      <c r="AV47" s="256">
        <v>0.376</v>
      </c>
      <c r="AW47" s="256">
        <v>0.38600000000000001</v>
      </c>
      <c r="AX47" s="256">
        <v>0.39700000000000002</v>
      </c>
      <c r="AY47" s="256">
        <v>0.41</v>
      </c>
      <c r="AZ47" s="256">
        <v>0.42799999999999999</v>
      </c>
      <c r="BA47" s="256">
        <v>0.438</v>
      </c>
      <c r="BB47" s="256">
        <v>0.44700000000000001</v>
      </c>
      <c r="BC47" s="256">
        <v>0.45300000000000001</v>
      </c>
      <c r="BD47" s="256">
        <v>0.45500000000000002</v>
      </c>
    </row>
    <row r="48" spans="1:56" ht="15" customHeight="1">
      <c r="A48" s="257"/>
      <c r="B48" s="245" t="s">
        <v>202</v>
      </c>
      <c r="D48" s="245" t="s">
        <v>199</v>
      </c>
      <c r="E48" s="255">
        <v>62.923999999999999</v>
      </c>
      <c r="F48" s="255">
        <v>62.817</v>
      </c>
      <c r="G48" s="255">
        <v>62.936999999999998</v>
      </c>
      <c r="H48" s="255">
        <v>62.709000000000003</v>
      </c>
      <c r="I48" s="255">
        <v>62.893999999999998</v>
      </c>
      <c r="J48" s="255">
        <v>62.82</v>
      </c>
      <c r="K48" s="255">
        <v>62.767000000000003</v>
      </c>
      <c r="L48" s="256">
        <v>62.783999999999999</v>
      </c>
      <c r="M48" s="256">
        <v>62.798000000000002</v>
      </c>
      <c r="N48" s="256">
        <v>62.808999999999997</v>
      </c>
      <c r="O48" s="256">
        <v>62.817</v>
      </c>
      <c r="P48" s="256">
        <v>62.816000000000003</v>
      </c>
      <c r="Q48" s="256">
        <v>62.808</v>
      </c>
      <c r="R48" s="256">
        <v>62.795000000000002</v>
      </c>
      <c r="S48" s="256">
        <v>62.774000000000001</v>
      </c>
      <c r="T48" s="256">
        <v>62.746000000000002</v>
      </c>
      <c r="U48" s="256">
        <v>62.713000000000001</v>
      </c>
      <c r="V48" s="256">
        <v>62.673999999999999</v>
      </c>
      <c r="W48" s="256">
        <v>62.631</v>
      </c>
      <c r="X48" s="256">
        <v>62.584000000000003</v>
      </c>
      <c r="Y48" s="256">
        <v>62.533000000000001</v>
      </c>
      <c r="Z48" s="256">
        <v>62.48</v>
      </c>
      <c r="AA48" s="256">
        <v>62.424999999999997</v>
      </c>
      <c r="AB48" s="256">
        <v>62.368000000000002</v>
      </c>
      <c r="AC48" s="256">
        <v>62.308999999999997</v>
      </c>
      <c r="AD48" s="256">
        <v>62.25</v>
      </c>
      <c r="AE48" s="256">
        <v>62.19</v>
      </c>
      <c r="AF48" s="256">
        <v>62.131999999999998</v>
      </c>
      <c r="AG48" s="256">
        <v>62.070999999999998</v>
      </c>
      <c r="AH48" s="256">
        <v>62.009</v>
      </c>
      <c r="AI48" s="256">
        <v>61.947000000000003</v>
      </c>
      <c r="AJ48" s="256">
        <v>61.884999999999998</v>
      </c>
      <c r="AK48" s="256">
        <v>61.823</v>
      </c>
      <c r="AL48" s="256">
        <v>61.761000000000003</v>
      </c>
      <c r="AM48" s="256">
        <v>61.701000000000001</v>
      </c>
      <c r="AN48" s="256">
        <v>61.642000000000003</v>
      </c>
      <c r="AO48" s="256">
        <v>61.582999999999998</v>
      </c>
      <c r="AP48" s="256">
        <v>61.524999999999999</v>
      </c>
      <c r="AQ48" s="256">
        <v>61.469000000000001</v>
      </c>
      <c r="AR48" s="256">
        <v>61.415999999999997</v>
      </c>
      <c r="AS48" s="256">
        <v>61.366</v>
      </c>
      <c r="AT48" s="256">
        <v>61.319000000000003</v>
      </c>
      <c r="AU48" s="256">
        <v>61.274000000000001</v>
      </c>
      <c r="AV48" s="256">
        <v>61.231999999999999</v>
      </c>
      <c r="AW48" s="256">
        <v>61.192999999999998</v>
      </c>
      <c r="AX48" s="256">
        <v>61.155999999999999</v>
      </c>
      <c r="AY48" s="256">
        <v>61.122</v>
      </c>
      <c r="AZ48" s="256">
        <v>61.09</v>
      </c>
      <c r="BA48" s="256">
        <v>61.061</v>
      </c>
      <c r="BB48" s="256">
        <v>61.033000000000001</v>
      </c>
      <c r="BC48" s="256">
        <v>61.006</v>
      </c>
      <c r="BD48" s="256">
        <v>60.978999999999999</v>
      </c>
    </row>
    <row r="49" spans="1:56" ht="15" customHeight="1">
      <c r="A49" s="257"/>
      <c r="B49" s="245" t="s">
        <v>203</v>
      </c>
      <c r="D49" s="245" t="s">
        <v>199</v>
      </c>
      <c r="E49" s="255">
        <v>63.228999999999999</v>
      </c>
      <c r="F49" s="255">
        <v>63.17</v>
      </c>
      <c r="G49" s="255">
        <v>63.119</v>
      </c>
      <c r="H49" s="255">
        <v>63.072000000000003</v>
      </c>
      <c r="I49" s="255">
        <v>63.033000000000001</v>
      </c>
      <c r="J49" s="255">
        <v>62.993000000000002</v>
      </c>
      <c r="K49" s="255">
        <v>62.954999999999998</v>
      </c>
      <c r="L49" s="256">
        <v>62.917999999999999</v>
      </c>
      <c r="M49" s="256">
        <v>62.881999999999998</v>
      </c>
      <c r="N49" s="256">
        <v>62.844999999999999</v>
      </c>
      <c r="O49" s="256">
        <v>62.808</v>
      </c>
      <c r="P49" s="256">
        <v>62.771000000000001</v>
      </c>
      <c r="Q49" s="256">
        <v>62.731999999999999</v>
      </c>
      <c r="R49" s="256">
        <v>62.692</v>
      </c>
      <c r="S49" s="256">
        <v>62.65</v>
      </c>
      <c r="T49" s="256">
        <v>62.606999999999999</v>
      </c>
      <c r="U49" s="256">
        <v>62.563000000000002</v>
      </c>
      <c r="V49" s="256">
        <v>62.518000000000001</v>
      </c>
      <c r="W49" s="256">
        <v>62.472000000000001</v>
      </c>
      <c r="X49" s="256">
        <v>62.426000000000002</v>
      </c>
      <c r="Y49" s="256">
        <v>62.378999999999998</v>
      </c>
      <c r="Z49" s="256">
        <v>62.332000000000001</v>
      </c>
      <c r="AA49" s="256">
        <v>62.283999999999999</v>
      </c>
      <c r="AB49" s="256">
        <v>62.235999999999997</v>
      </c>
      <c r="AC49" s="256">
        <v>62.188000000000002</v>
      </c>
      <c r="AD49" s="256">
        <v>62.139000000000003</v>
      </c>
      <c r="AE49" s="256">
        <v>62.091000000000001</v>
      </c>
      <c r="AF49" s="256">
        <v>62.042999999999999</v>
      </c>
      <c r="AG49" s="256">
        <v>61.994999999999997</v>
      </c>
      <c r="AH49" s="256">
        <v>61.945999999999998</v>
      </c>
      <c r="AI49" s="256">
        <v>61.896999999999998</v>
      </c>
      <c r="AJ49" s="256">
        <v>61.848999999999997</v>
      </c>
      <c r="AK49" s="256">
        <v>61.8</v>
      </c>
      <c r="AL49" s="256">
        <v>61.750999999999998</v>
      </c>
      <c r="AM49" s="256">
        <v>61.703000000000003</v>
      </c>
      <c r="AN49" s="256">
        <v>61.655000000000001</v>
      </c>
      <c r="AO49" s="256">
        <v>61.607999999999997</v>
      </c>
      <c r="AP49" s="256">
        <v>61.561999999999998</v>
      </c>
      <c r="AQ49" s="256">
        <v>61.515999999999998</v>
      </c>
      <c r="AR49" s="256">
        <v>61.472000000000001</v>
      </c>
      <c r="AS49" s="256">
        <v>61.429000000000002</v>
      </c>
      <c r="AT49" s="256">
        <v>61.387999999999998</v>
      </c>
      <c r="AU49" s="256">
        <v>61.348999999999997</v>
      </c>
      <c r="AV49" s="256">
        <v>61.311</v>
      </c>
      <c r="AW49" s="256">
        <v>61.276000000000003</v>
      </c>
      <c r="AX49" s="256">
        <v>61.243000000000002</v>
      </c>
      <c r="AY49" s="256">
        <v>61.212000000000003</v>
      </c>
      <c r="AZ49" s="256">
        <v>61.183999999999997</v>
      </c>
      <c r="BA49" s="256">
        <v>61.156999999999996</v>
      </c>
      <c r="BB49" s="256">
        <v>61.131</v>
      </c>
      <c r="BC49" s="256">
        <v>61.106000000000002</v>
      </c>
      <c r="BD49" s="256">
        <v>61.082000000000001</v>
      </c>
    </row>
    <row r="50" spans="1:56" ht="15" customHeight="1">
      <c r="A50" s="257"/>
      <c r="B50" s="245" t="s">
        <v>204</v>
      </c>
      <c r="D50" s="245" t="s">
        <v>201</v>
      </c>
      <c r="E50" s="253">
        <v>152.55000000000001</v>
      </c>
      <c r="F50" s="253">
        <v>153.101</v>
      </c>
      <c r="G50" s="253">
        <v>153.768</v>
      </c>
      <c r="H50" s="253">
        <v>153.928</v>
      </c>
      <c r="I50" s="253">
        <v>154.941</v>
      </c>
      <c r="J50" s="253">
        <v>155.41</v>
      </c>
      <c r="K50" s="253">
        <v>155.82300000000001</v>
      </c>
      <c r="L50" s="254">
        <v>156.33099999999999</v>
      </c>
      <c r="M50" s="254">
        <v>156.691</v>
      </c>
      <c r="N50" s="254">
        <v>157.16900000000001</v>
      </c>
      <c r="O50" s="254">
        <v>157.60300000000001</v>
      </c>
      <c r="P50" s="254">
        <v>157.93</v>
      </c>
      <c r="Q50" s="254">
        <v>158.15</v>
      </c>
      <c r="R50" s="254">
        <v>158.29300000000001</v>
      </c>
      <c r="S50" s="254">
        <v>158.38</v>
      </c>
      <c r="T50" s="254">
        <v>158.42500000000001</v>
      </c>
      <c r="U50" s="254">
        <v>158.447</v>
      </c>
      <c r="V50" s="254">
        <v>158.453</v>
      </c>
      <c r="W50" s="254">
        <v>158.446</v>
      </c>
      <c r="X50" s="254">
        <v>158.43600000000001</v>
      </c>
      <c r="Y50" s="254">
        <v>158.428</v>
      </c>
      <c r="Z50" s="254">
        <v>158.42500000000001</v>
      </c>
      <c r="AA50" s="254">
        <v>158.44499999999999</v>
      </c>
      <c r="AB50" s="254">
        <v>158.518</v>
      </c>
      <c r="AC50" s="254">
        <v>158.65600000000001</v>
      </c>
      <c r="AD50" s="254">
        <v>158.83000000000001</v>
      </c>
      <c r="AE50" s="254">
        <v>159.01400000000001</v>
      </c>
      <c r="AF50" s="254">
        <v>159.19900000000001</v>
      </c>
      <c r="AG50" s="254">
        <v>159.37899999999999</v>
      </c>
      <c r="AH50" s="254">
        <v>159.554</v>
      </c>
      <c r="AI50" s="254">
        <v>159.72499999999999</v>
      </c>
      <c r="AJ50" s="254">
        <v>159.892</v>
      </c>
      <c r="AK50" s="254">
        <v>160.05099999999999</v>
      </c>
      <c r="AL50" s="254">
        <v>160.20400000000001</v>
      </c>
      <c r="AM50" s="254">
        <v>160.34899999999999</v>
      </c>
      <c r="AN50" s="254">
        <v>160.48500000000001</v>
      </c>
      <c r="AO50" s="254">
        <v>160.61000000000001</v>
      </c>
      <c r="AP50" s="254">
        <v>160.72999999999999</v>
      </c>
      <c r="AQ50" s="254">
        <v>160.85499999999999</v>
      </c>
      <c r="AR50" s="254">
        <v>160.99299999999999</v>
      </c>
      <c r="AS50" s="254">
        <v>161.14599999999999</v>
      </c>
      <c r="AT50" s="254">
        <v>161.31399999999999</v>
      </c>
      <c r="AU50" s="254">
        <v>161.49100000000001</v>
      </c>
      <c r="AV50" s="254">
        <v>161.673</v>
      </c>
      <c r="AW50" s="254">
        <v>161.85499999999999</v>
      </c>
      <c r="AX50" s="254">
        <v>162.035</v>
      </c>
      <c r="AY50" s="254">
        <v>162.21600000000001</v>
      </c>
      <c r="AZ50" s="254">
        <v>162.404</v>
      </c>
      <c r="BA50" s="254">
        <v>162.59700000000001</v>
      </c>
      <c r="BB50" s="254">
        <v>162.78899999999999</v>
      </c>
      <c r="BC50" s="254">
        <v>162.983</v>
      </c>
      <c r="BD50" s="254">
        <v>163.179</v>
      </c>
    </row>
    <row r="51" spans="1:56" ht="15" customHeight="1">
      <c r="A51" s="257"/>
      <c r="D51" s="245" t="s">
        <v>168</v>
      </c>
      <c r="E51" s="255">
        <v>1.1910000000000001</v>
      </c>
      <c r="F51" s="255">
        <v>1.4510000000000001</v>
      </c>
      <c r="G51" s="255">
        <v>1.7549999999999999</v>
      </c>
      <c r="H51" s="255">
        <v>0.41499999999999998</v>
      </c>
      <c r="I51" s="255">
        <v>2.6579999999999999</v>
      </c>
      <c r="J51" s="255">
        <v>1.2170000000000001</v>
      </c>
      <c r="K51" s="255">
        <v>1.0660000000000001</v>
      </c>
      <c r="L51" s="256">
        <v>1.31</v>
      </c>
      <c r="M51" s="256">
        <v>0.92400000000000004</v>
      </c>
      <c r="N51" s="256">
        <v>1.226</v>
      </c>
      <c r="O51" s="256">
        <v>1.1080000000000001</v>
      </c>
      <c r="P51" s="256">
        <v>0.83399999999999996</v>
      </c>
      <c r="Q51" s="256">
        <v>0.55600000000000005</v>
      </c>
      <c r="R51" s="256">
        <v>0.36299999999999999</v>
      </c>
      <c r="S51" s="256">
        <v>0.218</v>
      </c>
      <c r="T51" s="256">
        <v>0.113</v>
      </c>
      <c r="U51" s="256">
        <v>5.6000000000000001E-2</v>
      </c>
      <c r="V51" s="256">
        <v>1.2999999999999999E-2</v>
      </c>
      <c r="W51" s="256">
        <v>-1.6E-2</v>
      </c>
      <c r="X51" s="256">
        <v>-2.5000000000000001E-2</v>
      </c>
      <c r="Y51" s="256">
        <v>-2.1000000000000001E-2</v>
      </c>
      <c r="Z51" s="256">
        <v>-7.0000000000000001E-3</v>
      </c>
      <c r="AA51" s="256">
        <v>5.0999999999999997E-2</v>
      </c>
      <c r="AB51" s="256">
        <v>0.185</v>
      </c>
      <c r="AC51" s="256">
        <v>0.34599999999999997</v>
      </c>
      <c r="AD51" s="256">
        <v>0.441</v>
      </c>
      <c r="AE51" s="256">
        <v>0.46400000000000002</v>
      </c>
      <c r="AF51" s="256">
        <v>0.46500000000000002</v>
      </c>
      <c r="AG51" s="256">
        <v>0.45100000000000001</v>
      </c>
      <c r="AH51" s="256">
        <v>0.441</v>
      </c>
      <c r="AI51" s="256">
        <v>0.42899999999999999</v>
      </c>
      <c r="AJ51" s="256">
        <v>0.41699999999999998</v>
      </c>
      <c r="AK51" s="256">
        <v>0.39900000000000002</v>
      </c>
      <c r="AL51" s="256">
        <v>0.38200000000000001</v>
      </c>
      <c r="AM51" s="256">
        <v>0.36199999999999999</v>
      </c>
      <c r="AN51" s="256">
        <v>0.33800000000000002</v>
      </c>
      <c r="AO51" s="256">
        <v>0.311</v>
      </c>
      <c r="AP51" s="256">
        <v>0.30099999999999999</v>
      </c>
      <c r="AQ51" s="256">
        <v>0.311</v>
      </c>
      <c r="AR51" s="256">
        <v>0.34300000000000003</v>
      </c>
      <c r="AS51" s="256">
        <v>0.38</v>
      </c>
      <c r="AT51" s="256">
        <v>0.41599999999999998</v>
      </c>
      <c r="AU51" s="256">
        <v>0.44</v>
      </c>
      <c r="AV51" s="256">
        <v>0.45200000000000001</v>
      </c>
      <c r="AW51" s="256">
        <v>0.44900000000000001</v>
      </c>
      <c r="AX51" s="256">
        <v>0.44500000000000001</v>
      </c>
      <c r="AY51" s="256">
        <v>0.44800000000000001</v>
      </c>
      <c r="AZ51" s="256">
        <v>0.46400000000000002</v>
      </c>
      <c r="BA51" s="256">
        <v>0.47699999999999998</v>
      </c>
      <c r="BB51" s="256">
        <v>0.47199999999999998</v>
      </c>
      <c r="BC51" s="256">
        <v>0.47799999999999998</v>
      </c>
      <c r="BD51" s="256">
        <v>0.48</v>
      </c>
    </row>
    <row r="52" spans="1:56" ht="15" customHeight="1">
      <c r="A52" s="257"/>
      <c r="B52" s="245" t="s">
        <v>205</v>
      </c>
      <c r="D52" s="245" t="s">
        <v>201</v>
      </c>
      <c r="E52" s="253">
        <v>145.85300000000001</v>
      </c>
      <c r="F52" s="253">
        <v>146.327</v>
      </c>
      <c r="G52" s="253">
        <v>146.88</v>
      </c>
      <c r="H52" s="253">
        <v>147.43600000000001</v>
      </c>
      <c r="I52" s="253">
        <v>148.06800000000001</v>
      </c>
      <c r="J52" s="253">
        <v>148.703</v>
      </c>
      <c r="K52" s="253">
        <v>149.32599999999999</v>
      </c>
      <c r="L52" s="254">
        <v>149.87799999999999</v>
      </c>
      <c r="M52" s="254">
        <v>150.346</v>
      </c>
      <c r="N52" s="254">
        <v>150.83099999999999</v>
      </c>
      <c r="O52" s="254">
        <v>151.28800000000001</v>
      </c>
      <c r="P52" s="254">
        <v>151.65100000000001</v>
      </c>
      <c r="Q52" s="254">
        <v>151.94300000000001</v>
      </c>
      <c r="R52" s="254">
        <v>152.251</v>
      </c>
      <c r="S52" s="254">
        <v>152.34299999999999</v>
      </c>
      <c r="T52" s="254">
        <v>152.465</v>
      </c>
      <c r="U52" s="254">
        <v>152.55699999999999</v>
      </c>
      <c r="V52" s="254">
        <v>152.626</v>
      </c>
      <c r="W52" s="254">
        <v>152.678</v>
      </c>
      <c r="X52" s="254">
        <v>152.72</v>
      </c>
      <c r="Y52" s="254">
        <v>152.761</v>
      </c>
      <c r="Z52" s="254">
        <v>152.80000000000001</v>
      </c>
      <c r="AA52" s="254">
        <v>152.84899999999999</v>
      </c>
      <c r="AB52" s="254">
        <v>152.923</v>
      </c>
      <c r="AC52" s="254">
        <v>153.03299999999999</v>
      </c>
      <c r="AD52" s="254">
        <v>153.173</v>
      </c>
      <c r="AE52" s="254">
        <v>153.33099999999999</v>
      </c>
      <c r="AF52" s="254">
        <v>153.50299999999999</v>
      </c>
      <c r="AG52" s="254">
        <v>153.685</v>
      </c>
      <c r="AH52" s="254">
        <v>153.87299999999999</v>
      </c>
      <c r="AI52" s="254">
        <v>154.06200000000001</v>
      </c>
      <c r="AJ52" s="254">
        <v>154.249</v>
      </c>
      <c r="AK52" s="254">
        <v>154.43299999999999</v>
      </c>
      <c r="AL52" s="254">
        <v>154.61099999999999</v>
      </c>
      <c r="AM52" s="254">
        <v>154.77799999999999</v>
      </c>
      <c r="AN52" s="254">
        <v>154.935</v>
      </c>
      <c r="AO52" s="254">
        <v>155.08199999999999</v>
      </c>
      <c r="AP52" s="254">
        <v>155.22399999999999</v>
      </c>
      <c r="AQ52" s="254">
        <v>155.369</v>
      </c>
      <c r="AR52" s="254">
        <v>155.52600000000001</v>
      </c>
      <c r="AS52" s="254">
        <v>155.69900000000001</v>
      </c>
      <c r="AT52" s="254">
        <v>155.893</v>
      </c>
      <c r="AU52" s="254">
        <v>156.09399999999999</v>
      </c>
      <c r="AV52" s="254">
        <v>156.29300000000001</v>
      </c>
      <c r="AW52" s="254">
        <v>156.48599999999999</v>
      </c>
      <c r="AX52" s="254">
        <v>156.68299999999999</v>
      </c>
      <c r="AY52" s="254">
        <v>156.881</v>
      </c>
      <c r="AZ52" s="254">
        <v>157.078</v>
      </c>
      <c r="BA52" s="254">
        <v>157.27500000000001</v>
      </c>
      <c r="BB52" s="254">
        <v>157.47300000000001</v>
      </c>
      <c r="BC52" s="254">
        <v>157.67099999999999</v>
      </c>
      <c r="BD52" s="254">
        <v>157.869</v>
      </c>
    </row>
    <row r="53" spans="1:56" ht="15" customHeight="1">
      <c r="A53" s="257"/>
      <c r="D53" s="245" t="s">
        <v>168</v>
      </c>
      <c r="E53" s="255">
        <v>1.645</v>
      </c>
      <c r="F53" s="255">
        <v>1.304</v>
      </c>
      <c r="G53" s="255">
        <v>1.52</v>
      </c>
      <c r="H53" s="255">
        <v>1.5229999999999999</v>
      </c>
      <c r="I53" s="255">
        <v>1.726</v>
      </c>
      <c r="J53" s="255">
        <v>1.724</v>
      </c>
      <c r="K53" s="255">
        <v>1.6859999999999999</v>
      </c>
      <c r="L53" s="256">
        <v>1.486</v>
      </c>
      <c r="M53" s="256">
        <v>1.2549999999999999</v>
      </c>
      <c r="N53" s="256">
        <v>1.2969999999999999</v>
      </c>
      <c r="O53" s="256">
        <v>1.216</v>
      </c>
      <c r="P53" s="256">
        <v>0.96399999999999997</v>
      </c>
      <c r="Q53" s="256">
        <v>0.77100000000000002</v>
      </c>
      <c r="R53" s="256">
        <v>0.81399999999999995</v>
      </c>
      <c r="S53" s="256">
        <v>0.24</v>
      </c>
      <c r="T53" s="256">
        <v>0.32</v>
      </c>
      <c r="U53" s="256">
        <v>0.24199999999999999</v>
      </c>
      <c r="V53" s="256">
        <v>0.17899999999999999</v>
      </c>
      <c r="W53" s="256">
        <v>0.13600000000000001</v>
      </c>
      <c r="X53" s="256">
        <v>0.111</v>
      </c>
      <c r="Y53" s="256">
        <v>0.105</v>
      </c>
      <c r="Z53" s="256">
        <v>0.10299999999999999</v>
      </c>
      <c r="AA53" s="256">
        <v>0.128</v>
      </c>
      <c r="AB53" s="256">
        <v>0.192</v>
      </c>
      <c r="AC53" s="256">
        <v>0.28699999999999998</v>
      </c>
      <c r="AD53" s="256">
        <v>0.36599999999999999</v>
      </c>
      <c r="AE53" s="256">
        <v>0.41399999999999998</v>
      </c>
      <c r="AF53" s="256">
        <v>0.44700000000000001</v>
      </c>
      <c r="AG53" s="256">
        <v>0.47699999999999998</v>
      </c>
      <c r="AH53" s="256">
        <v>0.48899999999999999</v>
      </c>
      <c r="AI53" s="256">
        <v>0.49099999999999999</v>
      </c>
      <c r="AJ53" s="256">
        <v>0.48699999999999999</v>
      </c>
      <c r="AK53" s="256">
        <v>0.47599999999999998</v>
      </c>
      <c r="AL53" s="256">
        <v>0.46200000000000002</v>
      </c>
      <c r="AM53" s="256">
        <v>0.432</v>
      </c>
      <c r="AN53" s="256">
        <v>0.40500000000000003</v>
      </c>
      <c r="AO53" s="256">
        <v>0.38</v>
      </c>
      <c r="AP53" s="256">
        <v>0.36499999999999999</v>
      </c>
      <c r="AQ53" s="256">
        <v>0.375</v>
      </c>
      <c r="AR53" s="256">
        <v>0.40600000000000003</v>
      </c>
      <c r="AS53" s="256">
        <v>0.44500000000000001</v>
      </c>
      <c r="AT53" s="256">
        <v>0.498</v>
      </c>
      <c r="AU53" s="256">
        <v>0.51500000000000001</v>
      </c>
      <c r="AV53" s="256">
        <v>0.51200000000000001</v>
      </c>
      <c r="AW53" s="256">
        <v>0.49199999999999999</v>
      </c>
      <c r="AX53" s="256">
        <v>0.505</v>
      </c>
      <c r="AY53" s="256">
        <v>0.50600000000000001</v>
      </c>
      <c r="AZ53" s="256">
        <v>0.504</v>
      </c>
      <c r="BA53" s="256">
        <v>0.502</v>
      </c>
      <c r="BB53" s="256">
        <v>0.504</v>
      </c>
      <c r="BC53" s="256">
        <v>0.504</v>
      </c>
      <c r="BD53" s="256">
        <v>0.503</v>
      </c>
    </row>
    <row r="54" spans="1:56" ht="15" customHeight="1">
      <c r="A54" s="257"/>
      <c r="B54" s="257" t="s">
        <v>206</v>
      </c>
      <c r="C54" s="257"/>
      <c r="D54" s="257" t="s">
        <v>178</v>
      </c>
      <c r="E54" s="253">
        <v>103.352</v>
      </c>
      <c r="F54" s="253">
        <v>103.765</v>
      </c>
      <c r="G54" s="253">
        <v>104.34399999999999</v>
      </c>
      <c r="H54" s="253">
        <v>104.25700000000001</v>
      </c>
      <c r="I54" s="253">
        <v>104.33499999999999</v>
      </c>
      <c r="J54" s="253">
        <v>105.09699999999999</v>
      </c>
      <c r="K54" s="253">
        <v>105.67400000000001</v>
      </c>
      <c r="L54" s="254">
        <v>106.04600000000001</v>
      </c>
      <c r="M54" s="254">
        <v>106.477</v>
      </c>
      <c r="N54" s="254">
        <v>106.88200000000001</v>
      </c>
      <c r="O54" s="254">
        <v>107.309</v>
      </c>
      <c r="P54" s="254">
        <v>107.697</v>
      </c>
      <c r="Q54" s="254">
        <v>108.136</v>
      </c>
      <c r="R54" s="254">
        <v>108.574</v>
      </c>
      <c r="S54" s="254">
        <v>109.08199999999999</v>
      </c>
      <c r="T54" s="254">
        <v>109.571</v>
      </c>
      <c r="U54" s="254">
        <v>110.083</v>
      </c>
      <c r="V54" s="254">
        <v>110.611</v>
      </c>
      <c r="W54" s="254">
        <v>111.151</v>
      </c>
      <c r="X54" s="254">
        <v>111.7</v>
      </c>
      <c r="Y54" s="254">
        <v>112.254</v>
      </c>
      <c r="Z54" s="254">
        <v>112.80800000000001</v>
      </c>
      <c r="AA54" s="254">
        <v>113.35899999999999</v>
      </c>
      <c r="AB54" s="254">
        <v>113.893</v>
      </c>
      <c r="AC54" s="254">
        <v>114.408</v>
      </c>
      <c r="AD54" s="254">
        <v>114.91200000000001</v>
      </c>
      <c r="AE54" s="254">
        <v>115.41800000000001</v>
      </c>
      <c r="AF54" s="254">
        <v>115.93</v>
      </c>
      <c r="AG54" s="254">
        <v>116.458</v>
      </c>
      <c r="AH54" s="254">
        <v>116.986</v>
      </c>
      <c r="AI54" s="254">
        <v>117.514</v>
      </c>
      <c r="AJ54" s="254">
        <v>118.04600000000001</v>
      </c>
      <c r="AK54" s="254">
        <v>118.583</v>
      </c>
      <c r="AL54" s="254">
        <v>119.125</v>
      </c>
      <c r="AM54" s="254">
        <v>119.657</v>
      </c>
      <c r="AN54" s="254">
        <v>120.193</v>
      </c>
      <c r="AO54" s="254">
        <v>120.735</v>
      </c>
      <c r="AP54" s="254">
        <v>121.286</v>
      </c>
      <c r="AQ54" s="254">
        <v>121.846</v>
      </c>
      <c r="AR54" s="254">
        <v>122.416</v>
      </c>
      <c r="AS54" s="254">
        <v>122.989</v>
      </c>
      <c r="AT54" s="254">
        <v>123.56399999999999</v>
      </c>
      <c r="AU54" s="254">
        <v>124.133</v>
      </c>
      <c r="AV54" s="254">
        <v>124.697</v>
      </c>
      <c r="AW54" s="254">
        <v>125.251</v>
      </c>
      <c r="AX54" s="254">
        <v>125.803</v>
      </c>
      <c r="AY54" s="254">
        <v>126.357</v>
      </c>
      <c r="AZ54" s="254">
        <v>126.911</v>
      </c>
      <c r="BA54" s="254">
        <v>127.464</v>
      </c>
      <c r="BB54" s="254">
        <v>128.02000000000001</v>
      </c>
      <c r="BC54" s="254">
        <v>128.578</v>
      </c>
      <c r="BD54" s="254">
        <v>129.13800000000001</v>
      </c>
    </row>
    <row r="55" spans="1:56" ht="15" customHeight="1">
      <c r="A55" s="257"/>
      <c r="B55" s="257"/>
      <c r="C55" s="257"/>
      <c r="D55" s="245" t="s">
        <v>168</v>
      </c>
      <c r="E55" s="255">
        <v>0.41499999999999998</v>
      </c>
      <c r="F55" s="255">
        <v>1.6080000000000001</v>
      </c>
      <c r="G55" s="255">
        <v>2.25</v>
      </c>
      <c r="H55" s="255">
        <v>-0.33300000000000002</v>
      </c>
      <c r="I55" s="255">
        <v>0.29899999999999999</v>
      </c>
      <c r="J55" s="255">
        <v>2.9529999999999998</v>
      </c>
      <c r="K55" s="255">
        <v>2.214</v>
      </c>
      <c r="L55" s="256">
        <v>1.415</v>
      </c>
      <c r="M55" s="256">
        <v>1.637</v>
      </c>
      <c r="N55" s="256">
        <v>1.5309999999999999</v>
      </c>
      <c r="O55" s="256">
        <v>1.6060000000000001</v>
      </c>
      <c r="P55" s="256">
        <v>1.456</v>
      </c>
      <c r="Q55" s="256">
        <v>1.639</v>
      </c>
      <c r="R55" s="256">
        <v>1.629</v>
      </c>
      <c r="S55" s="256">
        <v>1.8839999999999999</v>
      </c>
      <c r="T55" s="256">
        <v>1.804</v>
      </c>
      <c r="U55" s="256">
        <v>1.8819999999999999</v>
      </c>
      <c r="V55" s="256">
        <v>1.9330000000000001</v>
      </c>
      <c r="W55" s="256">
        <v>1.966</v>
      </c>
      <c r="X55" s="256">
        <v>1.9870000000000001</v>
      </c>
      <c r="Y55" s="256">
        <v>1.998</v>
      </c>
      <c r="Z55" s="256">
        <v>1.9890000000000001</v>
      </c>
      <c r="AA55" s="256">
        <v>1.9690000000000001</v>
      </c>
      <c r="AB55" s="256">
        <v>1.8959999999999999</v>
      </c>
      <c r="AC55" s="256">
        <v>1.821</v>
      </c>
      <c r="AD55" s="256">
        <v>1.772</v>
      </c>
      <c r="AE55" s="256">
        <v>1.7729999999999999</v>
      </c>
      <c r="AF55" s="256">
        <v>1.7869999999999999</v>
      </c>
      <c r="AG55" s="256">
        <v>1.835</v>
      </c>
      <c r="AH55" s="256">
        <v>1.823</v>
      </c>
      <c r="AI55" s="256">
        <v>1.82</v>
      </c>
      <c r="AJ55" s="256">
        <v>1.821</v>
      </c>
      <c r="AK55" s="256">
        <v>1.831</v>
      </c>
      <c r="AL55" s="256">
        <v>1.84</v>
      </c>
      <c r="AM55" s="256">
        <v>1.798</v>
      </c>
      <c r="AN55" s="256">
        <v>1.8029999999999999</v>
      </c>
      <c r="AO55" s="256">
        <v>1.8169999999999999</v>
      </c>
      <c r="AP55" s="256">
        <v>1.837</v>
      </c>
      <c r="AQ55" s="256">
        <v>1.861</v>
      </c>
      <c r="AR55" s="256">
        <v>1.8839999999999999</v>
      </c>
      <c r="AS55" s="256">
        <v>1.8859999999999999</v>
      </c>
      <c r="AT55" s="256">
        <v>1.88</v>
      </c>
      <c r="AU55" s="256">
        <v>1.855</v>
      </c>
      <c r="AV55" s="256">
        <v>1.829</v>
      </c>
      <c r="AW55" s="256">
        <v>1.7889999999999999</v>
      </c>
      <c r="AX55" s="256">
        <v>1.776</v>
      </c>
      <c r="AY55" s="256">
        <v>1.7709999999999999</v>
      </c>
      <c r="AZ55" s="256">
        <v>1.7649999999999999</v>
      </c>
      <c r="BA55" s="256">
        <v>1.7549999999999999</v>
      </c>
      <c r="BB55" s="256">
        <v>1.756</v>
      </c>
      <c r="BC55" s="256">
        <v>1.754</v>
      </c>
      <c r="BD55" s="256">
        <v>1.754</v>
      </c>
    </row>
    <row r="56" spans="1:56" ht="15" customHeight="1">
      <c r="A56" s="257"/>
      <c r="B56" s="257" t="s">
        <v>207</v>
      </c>
      <c r="C56" s="257"/>
      <c r="D56" s="257" t="s">
        <v>178</v>
      </c>
      <c r="E56" s="255">
        <v>108.63200000000001</v>
      </c>
      <c r="F56" s="255">
        <v>109.21899999999999</v>
      </c>
      <c r="G56" s="255">
        <v>109.578</v>
      </c>
      <c r="H56" s="255">
        <v>110.47799999999999</v>
      </c>
      <c r="I56" s="255">
        <v>111.104</v>
      </c>
      <c r="J56" s="255">
        <v>111.654</v>
      </c>
      <c r="K56" s="255">
        <v>112.16</v>
      </c>
      <c r="L56" s="256">
        <v>112.593</v>
      </c>
      <c r="M56" s="256">
        <v>112.97499999999999</v>
      </c>
      <c r="N56" s="256">
        <v>113.334</v>
      </c>
      <c r="O56" s="256">
        <v>113.66800000000001</v>
      </c>
      <c r="P56" s="256">
        <v>113.834</v>
      </c>
      <c r="Q56" s="256">
        <v>113.97199999999999</v>
      </c>
      <c r="R56" s="256">
        <v>114.09099999999999</v>
      </c>
      <c r="S56" s="256">
        <v>114.098</v>
      </c>
      <c r="T56" s="256">
        <v>114.08499999999999</v>
      </c>
      <c r="U56" s="256">
        <v>114.051</v>
      </c>
      <c r="V56" s="256">
        <v>114.004</v>
      </c>
      <c r="W56" s="256">
        <v>113.949</v>
      </c>
      <c r="X56" s="256">
        <v>113.893</v>
      </c>
      <c r="Y56" s="256">
        <v>113.845</v>
      </c>
      <c r="Z56" s="256">
        <v>113.79900000000001</v>
      </c>
      <c r="AA56" s="256">
        <v>113.764</v>
      </c>
      <c r="AB56" s="256">
        <v>113.748</v>
      </c>
      <c r="AC56" s="256">
        <v>113.76600000000001</v>
      </c>
      <c r="AD56" s="256">
        <v>113.81100000000001</v>
      </c>
      <c r="AE56" s="256">
        <v>113.875</v>
      </c>
      <c r="AF56" s="256">
        <v>113.953</v>
      </c>
      <c r="AG56" s="256">
        <v>114.057</v>
      </c>
      <c r="AH56" s="256">
        <v>114.158</v>
      </c>
      <c r="AI56" s="256">
        <v>114.25700000000001</v>
      </c>
      <c r="AJ56" s="256">
        <v>114.35</v>
      </c>
      <c r="AK56" s="256">
        <v>114.438</v>
      </c>
      <c r="AL56" s="256">
        <v>114.518</v>
      </c>
      <c r="AM56" s="256">
        <v>114.568</v>
      </c>
      <c r="AN56" s="256">
        <v>114.605</v>
      </c>
      <c r="AO56" s="256">
        <v>114.636</v>
      </c>
      <c r="AP56" s="256">
        <v>114.667</v>
      </c>
      <c r="AQ56" s="256">
        <v>114.711</v>
      </c>
      <c r="AR56" s="256">
        <v>114.78</v>
      </c>
      <c r="AS56" s="256">
        <v>114.869</v>
      </c>
      <c r="AT56" s="256">
        <v>114.979</v>
      </c>
      <c r="AU56" s="256">
        <v>115.09099999999999</v>
      </c>
      <c r="AV56" s="256">
        <v>115.196</v>
      </c>
      <c r="AW56" s="256">
        <v>115.283</v>
      </c>
      <c r="AX56" s="256">
        <v>115.372</v>
      </c>
      <c r="AY56" s="256">
        <v>115.46299999999999</v>
      </c>
      <c r="AZ56" s="256">
        <v>115.556</v>
      </c>
      <c r="BA56" s="256">
        <v>115.651</v>
      </c>
      <c r="BB56" s="256">
        <v>115.749</v>
      </c>
      <c r="BC56" s="256">
        <v>115.848</v>
      </c>
      <c r="BD56" s="256">
        <v>115.94799999999999</v>
      </c>
    </row>
    <row r="57" spans="1:56" ht="15" customHeight="1">
      <c r="A57" s="257"/>
      <c r="B57" s="257"/>
      <c r="C57" s="257"/>
      <c r="D57" s="245" t="s">
        <v>168</v>
      </c>
      <c r="E57" s="255">
        <v>1.5009999999999999</v>
      </c>
      <c r="F57" s="255">
        <v>2.1789999999999998</v>
      </c>
      <c r="G57" s="255">
        <v>1.321</v>
      </c>
      <c r="H57" s="255">
        <v>3.3260000000000001</v>
      </c>
      <c r="I57" s="255">
        <v>2.2850000000000001</v>
      </c>
      <c r="J57" s="255">
        <v>1.994</v>
      </c>
      <c r="K57" s="255">
        <v>1.825</v>
      </c>
      <c r="L57" s="256">
        <v>1.5549999999999999</v>
      </c>
      <c r="M57" s="256">
        <v>1.3640000000000001</v>
      </c>
      <c r="N57" s="256">
        <v>1.276</v>
      </c>
      <c r="O57" s="256">
        <v>1.1850000000000001</v>
      </c>
      <c r="P57" s="256">
        <v>0.58199999999999996</v>
      </c>
      <c r="Q57" s="256">
        <v>0.48799999999999999</v>
      </c>
      <c r="R57" s="256">
        <v>0.41799999999999998</v>
      </c>
      <c r="S57" s="256">
        <v>2.4E-2</v>
      </c>
      <c r="T57" s="256">
        <v>-4.7E-2</v>
      </c>
      <c r="U57" s="256">
        <v>-0.11700000000000001</v>
      </c>
      <c r="V57" s="256">
        <v>-0.16400000000000001</v>
      </c>
      <c r="W57" s="256">
        <v>-0.192</v>
      </c>
      <c r="X57" s="256">
        <v>-0.19800000000000001</v>
      </c>
      <c r="Y57" s="256">
        <v>-0.16600000000000001</v>
      </c>
      <c r="Z57" s="256">
        <v>-0.16300000000000001</v>
      </c>
      <c r="AA57" s="256">
        <v>-0.121</v>
      </c>
      <c r="AB57" s="256">
        <v>-5.5E-2</v>
      </c>
      <c r="AC57" s="256">
        <v>6.0999999999999999E-2</v>
      </c>
      <c r="AD57" s="256">
        <v>0.159</v>
      </c>
      <c r="AE57" s="256">
        <v>0.22500000000000001</v>
      </c>
      <c r="AF57" s="256">
        <v>0.27400000000000002</v>
      </c>
      <c r="AG57" s="256">
        <v>0.36299999999999999</v>
      </c>
      <c r="AH57" s="256">
        <v>0.35599999999999998</v>
      </c>
      <c r="AI57" s="256">
        <v>0.34399999999999997</v>
      </c>
      <c r="AJ57" s="256">
        <v>0.32800000000000001</v>
      </c>
      <c r="AK57" s="256">
        <v>0.30499999999999999</v>
      </c>
      <c r="AL57" s="256">
        <v>0.27900000000000003</v>
      </c>
      <c r="AM57" s="256">
        <v>0.17599999999999999</v>
      </c>
      <c r="AN57" s="256">
        <v>0.129</v>
      </c>
      <c r="AO57" s="256">
        <v>0.107</v>
      </c>
      <c r="AP57" s="256">
        <v>0.108</v>
      </c>
      <c r="AQ57" s="256">
        <v>0.154</v>
      </c>
      <c r="AR57" s="256">
        <v>0.23699999999999999</v>
      </c>
      <c r="AS57" s="256">
        <v>0.313</v>
      </c>
      <c r="AT57" s="256">
        <v>0.38200000000000001</v>
      </c>
      <c r="AU57" s="256">
        <v>0.39</v>
      </c>
      <c r="AV57" s="256">
        <v>0.36399999999999999</v>
      </c>
      <c r="AW57" s="256">
        <v>0.30099999999999999</v>
      </c>
      <c r="AX57" s="256">
        <v>0.31</v>
      </c>
      <c r="AY57" s="256">
        <v>0.316</v>
      </c>
      <c r="AZ57" s="256">
        <v>0.32300000000000001</v>
      </c>
      <c r="BA57" s="256">
        <v>0.32900000000000001</v>
      </c>
      <c r="BB57" s="256">
        <v>0.33700000000000002</v>
      </c>
      <c r="BC57" s="256">
        <v>0.34200000000000003</v>
      </c>
      <c r="BD57" s="256">
        <v>0.34499999999999997</v>
      </c>
    </row>
    <row r="58" spans="1:56" s="257" customFormat="1" ht="15" customHeight="1">
      <c r="E58" s="255"/>
      <c r="F58" s="255"/>
      <c r="G58" s="255"/>
      <c r="H58" s="255"/>
      <c r="I58" s="255"/>
      <c r="J58" s="255"/>
      <c r="K58" s="255"/>
      <c r="L58" s="256"/>
      <c r="M58" s="256"/>
      <c r="N58" s="256"/>
      <c r="O58" s="256"/>
      <c r="P58" s="256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  <c r="AB58" s="256"/>
      <c r="AC58" s="256"/>
      <c r="AD58" s="256"/>
      <c r="AE58" s="256"/>
      <c r="AF58" s="256"/>
      <c r="AG58" s="256"/>
      <c r="AH58" s="256"/>
      <c r="AI58" s="256"/>
      <c r="AJ58" s="256"/>
      <c r="AK58" s="256"/>
      <c r="AL58" s="256"/>
      <c r="AM58" s="256"/>
      <c r="AN58" s="256"/>
      <c r="AO58" s="256"/>
      <c r="AP58" s="256"/>
      <c r="AQ58" s="256"/>
      <c r="AR58" s="256"/>
      <c r="AS58" s="256"/>
      <c r="AT58" s="256"/>
      <c r="AU58" s="256"/>
      <c r="AV58" s="256"/>
      <c r="AW58" s="256"/>
      <c r="AX58" s="256"/>
      <c r="AY58" s="256"/>
      <c r="AZ58" s="256"/>
      <c r="BA58" s="256"/>
      <c r="BB58" s="256"/>
      <c r="BC58" s="256"/>
      <c r="BD58" s="256"/>
    </row>
    <row r="59" spans="1:56" s="257" customFormat="1" ht="15" customHeight="1">
      <c r="A59" s="259" t="s">
        <v>208</v>
      </c>
      <c r="E59" s="255"/>
      <c r="F59" s="255"/>
      <c r="G59" s="255"/>
      <c r="H59" s="255"/>
      <c r="I59" s="255"/>
      <c r="J59" s="255"/>
      <c r="K59" s="255"/>
      <c r="L59" s="256"/>
      <c r="M59" s="256"/>
      <c r="N59" s="256"/>
      <c r="O59" s="256"/>
      <c r="P59" s="256"/>
      <c r="Q59" s="256"/>
      <c r="R59" s="256"/>
      <c r="S59" s="256"/>
      <c r="T59" s="256"/>
      <c r="U59" s="256"/>
      <c r="V59" s="256"/>
      <c r="W59" s="256"/>
      <c r="X59" s="256"/>
      <c r="Y59" s="256"/>
      <c r="Z59" s="256"/>
      <c r="AA59" s="256"/>
      <c r="AB59" s="256"/>
      <c r="AC59" s="256"/>
      <c r="AD59" s="256"/>
      <c r="AE59" s="256"/>
      <c r="AF59" s="256"/>
      <c r="AG59" s="256"/>
      <c r="AH59" s="256"/>
      <c r="AI59" s="256"/>
      <c r="AJ59" s="256"/>
      <c r="AK59" s="256"/>
      <c r="AL59" s="256"/>
      <c r="AM59" s="256"/>
      <c r="AN59" s="256"/>
      <c r="AO59" s="256"/>
      <c r="AP59" s="256"/>
      <c r="AQ59" s="256"/>
      <c r="AR59" s="256"/>
      <c r="AS59" s="256"/>
      <c r="AT59" s="256"/>
      <c r="AU59" s="256"/>
      <c r="AV59" s="256"/>
      <c r="AW59" s="256"/>
      <c r="AX59" s="256"/>
      <c r="AY59" s="256"/>
      <c r="AZ59" s="256"/>
      <c r="BA59" s="256"/>
      <c r="BB59" s="256"/>
      <c r="BC59" s="256"/>
      <c r="BD59" s="256"/>
    </row>
    <row r="60" spans="1:56" ht="15" customHeight="1">
      <c r="A60" s="257"/>
      <c r="B60" s="245" t="s">
        <v>209</v>
      </c>
      <c r="D60" s="245" t="s">
        <v>201</v>
      </c>
      <c r="E60" s="253">
        <v>254.24700000000001</v>
      </c>
      <c r="F60" s="253">
        <v>254.77</v>
      </c>
      <c r="G60" s="253">
        <v>255.35599999999999</v>
      </c>
      <c r="H60" s="253">
        <v>255.941</v>
      </c>
      <c r="I60" s="253">
        <v>256.93700000000001</v>
      </c>
      <c r="J60" s="253">
        <v>257.45600000000002</v>
      </c>
      <c r="K60" s="253">
        <v>258.06599999999997</v>
      </c>
      <c r="L60" s="254">
        <v>258.65199999999999</v>
      </c>
      <c r="M60" s="254">
        <v>258.94900000000001</v>
      </c>
      <c r="N60" s="254">
        <v>259.47199999999998</v>
      </c>
      <c r="O60" s="254">
        <v>259.99299999999999</v>
      </c>
      <c r="P60" s="254">
        <v>260.512</v>
      </c>
      <c r="Q60" s="254">
        <v>261.03199999999998</v>
      </c>
      <c r="R60" s="254">
        <v>261.55399999999997</v>
      </c>
      <c r="S60" s="254">
        <v>262.07799999999997</v>
      </c>
      <c r="T60" s="254">
        <v>262.60399999999998</v>
      </c>
      <c r="U60" s="254">
        <v>263.13200000000001</v>
      </c>
      <c r="V60" s="254">
        <v>263.66199999999998</v>
      </c>
      <c r="W60" s="254">
        <v>264.19499999999999</v>
      </c>
      <c r="X60" s="254">
        <v>264.73099999999999</v>
      </c>
      <c r="Y60" s="254">
        <v>265.27</v>
      </c>
      <c r="Z60" s="254">
        <v>265.81299999999999</v>
      </c>
      <c r="AA60" s="254">
        <v>266.36</v>
      </c>
      <c r="AB60" s="254">
        <v>266.911</v>
      </c>
      <c r="AC60" s="254">
        <v>267.46600000000001</v>
      </c>
      <c r="AD60" s="254">
        <v>268.02300000000002</v>
      </c>
      <c r="AE60" s="254">
        <v>268.58300000000003</v>
      </c>
      <c r="AF60" s="254">
        <v>269.14400000000001</v>
      </c>
      <c r="AG60" s="254">
        <v>269.70499999999998</v>
      </c>
      <c r="AH60" s="254">
        <v>270.26499999999999</v>
      </c>
      <c r="AI60" s="254">
        <v>270.82</v>
      </c>
      <c r="AJ60" s="254">
        <v>271.37099999999998</v>
      </c>
      <c r="AK60" s="254">
        <v>271.91399999999999</v>
      </c>
      <c r="AL60" s="254">
        <v>272.44900000000001</v>
      </c>
      <c r="AM60" s="254">
        <v>272.97300000000001</v>
      </c>
      <c r="AN60" s="254">
        <v>273.488</v>
      </c>
      <c r="AO60" s="254">
        <v>273.99200000000002</v>
      </c>
      <c r="AP60" s="254">
        <v>274.48599999999999</v>
      </c>
      <c r="AQ60" s="254">
        <v>274.97000000000003</v>
      </c>
      <c r="AR60" s="254">
        <v>275.44499999999999</v>
      </c>
      <c r="AS60" s="254">
        <v>275.91199999999998</v>
      </c>
      <c r="AT60" s="254">
        <v>276.37200000000001</v>
      </c>
      <c r="AU60" s="254">
        <v>276.82600000000002</v>
      </c>
      <c r="AV60" s="254">
        <v>277.27499999999998</v>
      </c>
      <c r="AW60" s="254">
        <v>277.721</v>
      </c>
      <c r="AX60" s="254">
        <v>278.16399999999999</v>
      </c>
      <c r="AY60" s="254">
        <v>278.60599999999999</v>
      </c>
      <c r="AZ60" s="254">
        <v>279.04700000000003</v>
      </c>
      <c r="BA60" s="254">
        <v>279.48700000000002</v>
      </c>
      <c r="BB60" s="254">
        <v>279.928</v>
      </c>
      <c r="BC60" s="254">
        <v>280.36900000000003</v>
      </c>
      <c r="BD60" s="254">
        <v>280.81</v>
      </c>
    </row>
    <row r="61" spans="1:56" ht="15" customHeight="1">
      <c r="A61" s="257"/>
      <c r="D61" s="245" t="s">
        <v>168</v>
      </c>
      <c r="E61" s="255">
        <v>-0.45</v>
      </c>
      <c r="F61" s="255">
        <v>0.82499999999999996</v>
      </c>
      <c r="G61" s="255">
        <v>0.92300000000000004</v>
      </c>
      <c r="H61" s="255">
        <v>0.91800000000000004</v>
      </c>
      <c r="I61" s="255">
        <v>1.5649999999999999</v>
      </c>
      <c r="J61" s="255">
        <v>0.81</v>
      </c>
      <c r="K61" s="255">
        <v>0.95099999999999996</v>
      </c>
      <c r="L61" s="256">
        <v>0.91100000000000003</v>
      </c>
      <c r="M61" s="256">
        <v>0.45900000000000002</v>
      </c>
      <c r="N61" s="256">
        <v>0.81100000000000005</v>
      </c>
      <c r="O61" s="256">
        <v>0.80400000000000005</v>
      </c>
      <c r="P61" s="256">
        <v>0.80100000000000005</v>
      </c>
      <c r="Q61" s="256">
        <v>0.80100000000000005</v>
      </c>
      <c r="R61" s="256">
        <v>0.80200000000000005</v>
      </c>
      <c r="S61" s="256">
        <v>0.80300000000000005</v>
      </c>
      <c r="T61" s="256">
        <v>0.80400000000000005</v>
      </c>
      <c r="U61" s="256">
        <v>0.80600000000000005</v>
      </c>
      <c r="V61" s="256">
        <v>0.80800000000000005</v>
      </c>
      <c r="W61" s="256">
        <v>0.81</v>
      </c>
      <c r="X61" s="256">
        <v>0.81299999999999994</v>
      </c>
      <c r="Y61" s="256">
        <v>0.81699999999999995</v>
      </c>
      <c r="Z61" s="256">
        <v>0.82099999999999995</v>
      </c>
      <c r="AA61" s="256">
        <v>0.82499999999999996</v>
      </c>
      <c r="AB61" s="256">
        <v>0.82899999999999996</v>
      </c>
      <c r="AC61" s="256">
        <v>0.83299999999999996</v>
      </c>
      <c r="AD61" s="256">
        <v>0.83599999999999997</v>
      </c>
      <c r="AE61" s="256">
        <v>0.83799999999999997</v>
      </c>
      <c r="AF61" s="256">
        <v>0.83799999999999997</v>
      </c>
      <c r="AG61" s="256">
        <v>0.83599999999999997</v>
      </c>
      <c r="AH61" s="256">
        <v>0.83099999999999996</v>
      </c>
      <c r="AI61" s="256">
        <v>0.82399999999999995</v>
      </c>
      <c r="AJ61" s="256">
        <v>0.81499999999999995</v>
      </c>
      <c r="AK61" s="256">
        <v>0.80300000000000005</v>
      </c>
      <c r="AL61" s="256">
        <v>0.78800000000000003</v>
      </c>
      <c r="AM61" s="256">
        <v>0.77200000000000002</v>
      </c>
      <c r="AN61" s="256">
        <v>0.75600000000000001</v>
      </c>
      <c r="AO61" s="256">
        <v>0.73899999999999999</v>
      </c>
      <c r="AP61" s="256">
        <v>0.72199999999999998</v>
      </c>
      <c r="AQ61" s="256">
        <v>0.70699999999999996</v>
      </c>
      <c r="AR61" s="256">
        <v>0.69299999999999995</v>
      </c>
      <c r="AS61" s="256">
        <v>0.68</v>
      </c>
      <c r="AT61" s="256">
        <v>0.66800000000000004</v>
      </c>
      <c r="AU61" s="256">
        <v>0.65800000000000003</v>
      </c>
      <c r="AV61" s="256">
        <v>0.65</v>
      </c>
      <c r="AW61" s="256">
        <v>0.64400000000000002</v>
      </c>
      <c r="AX61" s="256">
        <v>0.63900000000000001</v>
      </c>
      <c r="AY61" s="256">
        <v>0.63600000000000001</v>
      </c>
      <c r="AZ61" s="256">
        <v>0.63400000000000001</v>
      </c>
      <c r="BA61" s="256">
        <v>0.63300000000000001</v>
      </c>
      <c r="BB61" s="256">
        <v>0.63200000000000001</v>
      </c>
      <c r="BC61" s="256">
        <v>0.63100000000000001</v>
      </c>
      <c r="BD61" s="256">
        <v>0.63</v>
      </c>
    </row>
    <row r="62" spans="1:56" ht="15" customHeight="1">
      <c r="A62" s="257"/>
      <c r="B62" s="257" t="s">
        <v>210</v>
      </c>
      <c r="C62" s="257"/>
      <c r="D62" s="245" t="s">
        <v>201</v>
      </c>
      <c r="E62" s="253">
        <v>119.776</v>
      </c>
      <c r="F62" s="253">
        <v>119.595</v>
      </c>
      <c r="G62" s="253">
        <v>119.883</v>
      </c>
      <c r="H62" s="253">
        <v>120.589</v>
      </c>
      <c r="I62" s="253">
        <v>121.005</v>
      </c>
      <c r="J62" s="253">
        <v>121.265</v>
      </c>
      <c r="K62" s="253">
        <v>121.444</v>
      </c>
      <c r="L62" s="254">
        <v>121.723</v>
      </c>
      <c r="M62" s="254">
        <v>121.994</v>
      </c>
      <c r="N62" s="254">
        <v>122.277</v>
      </c>
      <c r="O62" s="254">
        <v>122.55</v>
      </c>
      <c r="P62" s="254">
        <v>122.836</v>
      </c>
      <c r="Q62" s="254">
        <v>123.128</v>
      </c>
      <c r="R62" s="254">
        <v>123.411</v>
      </c>
      <c r="S62" s="254">
        <v>123.697</v>
      </c>
      <c r="T62" s="254">
        <v>123.986</v>
      </c>
      <c r="U62" s="254">
        <v>124.273</v>
      </c>
      <c r="V62" s="254">
        <v>124.56399999999999</v>
      </c>
      <c r="W62" s="254">
        <v>124.854</v>
      </c>
      <c r="X62" s="254">
        <v>125.14100000000001</v>
      </c>
      <c r="Y62" s="254">
        <v>125.429</v>
      </c>
      <c r="Z62" s="254">
        <v>125.71599999999999</v>
      </c>
      <c r="AA62" s="254">
        <v>126.002</v>
      </c>
      <c r="AB62" s="254">
        <v>126.28700000000001</v>
      </c>
      <c r="AC62" s="254">
        <v>126.57299999999999</v>
      </c>
      <c r="AD62" s="254">
        <v>126.86</v>
      </c>
      <c r="AE62" s="254">
        <v>127.14700000000001</v>
      </c>
      <c r="AF62" s="254">
        <v>127.434</v>
      </c>
      <c r="AG62" s="254">
        <v>127.718</v>
      </c>
      <c r="AH62" s="254">
        <v>127.997</v>
      </c>
      <c r="AI62" s="254">
        <v>128.274</v>
      </c>
      <c r="AJ62" s="254">
        <v>128.54900000000001</v>
      </c>
      <c r="AK62" s="254">
        <v>128.82400000000001</v>
      </c>
      <c r="AL62" s="254">
        <v>129.09899999999999</v>
      </c>
      <c r="AM62" s="254">
        <v>129.37299999999999</v>
      </c>
      <c r="AN62" s="254">
        <v>129.648</v>
      </c>
      <c r="AO62" s="254">
        <v>129.922</v>
      </c>
      <c r="AP62" s="254">
        <v>130.19300000000001</v>
      </c>
      <c r="AQ62" s="254">
        <v>130.46</v>
      </c>
      <c r="AR62" s="254">
        <v>130.72300000000001</v>
      </c>
      <c r="AS62" s="254">
        <v>130.983</v>
      </c>
      <c r="AT62" s="254">
        <v>131.24199999999999</v>
      </c>
      <c r="AU62" s="254">
        <v>131.49799999999999</v>
      </c>
      <c r="AV62" s="254">
        <v>131.75200000000001</v>
      </c>
      <c r="AW62" s="254">
        <v>132.00299999999999</v>
      </c>
      <c r="AX62" s="254">
        <v>132.25399999999999</v>
      </c>
      <c r="AY62" s="254">
        <v>132.505</v>
      </c>
      <c r="AZ62" s="254">
        <v>132.751</v>
      </c>
      <c r="BA62" s="254">
        <v>132.995</v>
      </c>
      <c r="BB62" s="254">
        <v>133.23699999999999</v>
      </c>
      <c r="BC62" s="254">
        <v>133.477</v>
      </c>
      <c r="BD62" s="254">
        <v>133.71600000000001</v>
      </c>
    </row>
    <row r="63" spans="1:56" s="257" customFormat="1" ht="15" customHeight="1">
      <c r="E63" s="255"/>
      <c r="F63" s="255"/>
      <c r="G63" s="255"/>
      <c r="H63" s="255"/>
      <c r="I63" s="255"/>
      <c r="J63" s="255"/>
      <c r="K63" s="255"/>
      <c r="L63" s="256"/>
      <c r="M63" s="256"/>
      <c r="N63" s="256"/>
      <c r="O63" s="256"/>
      <c r="P63" s="256"/>
      <c r="Q63" s="256"/>
      <c r="R63" s="256"/>
      <c r="S63" s="256"/>
      <c r="T63" s="256"/>
      <c r="U63" s="256"/>
      <c r="V63" s="256"/>
      <c r="W63" s="256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6"/>
      <c r="AS63" s="256"/>
      <c r="AT63" s="256"/>
      <c r="AU63" s="256"/>
      <c r="AV63" s="256"/>
      <c r="AW63" s="256"/>
      <c r="AX63" s="256"/>
      <c r="AY63" s="256"/>
      <c r="AZ63" s="256"/>
      <c r="BA63" s="256"/>
      <c r="BB63" s="256"/>
      <c r="BC63" s="256"/>
      <c r="BD63" s="256"/>
    </row>
    <row r="64" spans="1:56" s="257" customFormat="1" ht="15" customHeight="1">
      <c r="A64" s="259" t="s">
        <v>211</v>
      </c>
      <c r="E64" s="255"/>
      <c r="F64" s="255"/>
      <c r="G64" s="255"/>
      <c r="H64" s="255"/>
      <c r="I64" s="255"/>
      <c r="J64" s="255"/>
      <c r="K64" s="255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256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6"/>
      <c r="AY64" s="256"/>
      <c r="AZ64" s="256"/>
      <c r="BA64" s="256"/>
      <c r="BB64" s="256"/>
      <c r="BC64" s="256"/>
      <c r="BD64" s="256"/>
    </row>
    <row r="65" spans="1:56" ht="15" customHeight="1">
      <c r="A65" s="257"/>
      <c r="B65" s="245" t="s">
        <v>212</v>
      </c>
      <c r="D65" s="245" t="s">
        <v>199</v>
      </c>
      <c r="E65" s="255">
        <v>2.4430000000000001</v>
      </c>
      <c r="F65" s="255">
        <v>2.2629999999999999</v>
      </c>
      <c r="G65" s="255">
        <v>2.2429999999999999</v>
      </c>
      <c r="H65" s="255">
        <v>2.37</v>
      </c>
      <c r="I65" s="255">
        <v>2.76</v>
      </c>
      <c r="J65" s="255">
        <v>2.92</v>
      </c>
      <c r="K65" s="255">
        <v>2.9260000000000002</v>
      </c>
      <c r="L65" s="256">
        <v>3.08</v>
      </c>
      <c r="M65" s="256">
        <v>3.206</v>
      </c>
      <c r="N65" s="256">
        <v>3.32</v>
      </c>
      <c r="O65" s="256">
        <v>3.41</v>
      </c>
      <c r="P65" s="256">
        <v>3.5049999999999999</v>
      </c>
      <c r="Q65" s="256">
        <v>3.5819999999999999</v>
      </c>
      <c r="R65" s="256">
        <v>3.6320000000000001</v>
      </c>
      <c r="S65" s="256">
        <v>3.6579999999999999</v>
      </c>
      <c r="T65" s="256">
        <v>3.6789999999999998</v>
      </c>
      <c r="U65" s="256">
        <v>3.6960000000000002</v>
      </c>
      <c r="V65" s="256">
        <v>3.7109999999999999</v>
      </c>
      <c r="W65" s="256">
        <v>3.7189999999999999</v>
      </c>
      <c r="X65" s="256">
        <v>3.73</v>
      </c>
      <c r="Y65" s="256">
        <v>3.74</v>
      </c>
      <c r="Z65" s="256">
        <v>3.7469999999999999</v>
      </c>
      <c r="AA65" s="256">
        <v>3.7519999999999998</v>
      </c>
      <c r="AB65" s="256">
        <v>3.754</v>
      </c>
      <c r="AC65" s="256">
        <v>3.7549999999999999</v>
      </c>
      <c r="AD65" s="256">
        <v>3.7530000000000001</v>
      </c>
      <c r="AE65" s="256">
        <v>3.75</v>
      </c>
      <c r="AF65" s="256">
        <v>3.7440000000000002</v>
      </c>
      <c r="AG65" s="256">
        <v>3.74</v>
      </c>
      <c r="AH65" s="256">
        <v>3.7370000000000001</v>
      </c>
      <c r="AI65" s="256">
        <v>3.7309999999999999</v>
      </c>
      <c r="AJ65" s="256">
        <v>3.7250000000000001</v>
      </c>
      <c r="AK65" s="256">
        <v>3.7210000000000001</v>
      </c>
      <c r="AL65" s="256">
        <v>3.7189999999999999</v>
      </c>
      <c r="AM65" s="256">
        <v>3.718</v>
      </c>
      <c r="AN65" s="256">
        <v>3.7170000000000001</v>
      </c>
      <c r="AO65" s="256">
        <v>3.7170000000000001</v>
      </c>
      <c r="AP65" s="256">
        <v>3.7189999999999999</v>
      </c>
      <c r="AQ65" s="256">
        <v>3.7210000000000001</v>
      </c>
      <c r="AR65" s="256">
        <v>3.7240000000000002</v>
      </c>
      <c r="AS65" s="256">
        <v>3.7250000000000001</v>
      </c>
      <c r="AT65" s="256">
        <v>3.7269999999999999</v>
      </c>
      <c r="AU65" s="256">
        <v>3.73</v>
      </c>
      <c r="AV65" s="256">
        <v>3.7330000000000001</v>
      </c>
      <c r="AW65" s="256">
        <v>3.734</v>
      </c>
      <c r="AX65" s="256">
        <v>3.7349999999999999</v>
      </c>
      <c r="AY65" s="256">
        <v>3.738</v>
      </c>
      <c r="AZ65" s="256">
        <v>3.7410000000000001</v>
      </c>
      <c r="BA65" s="256">
        <v>3.746</v>
      </c>
      <c r="BB65" s="256">
        <v>3.7490000000000001</v>
      </c>
      <c r="BC65" s="256">
        <v>3.754</v>
      </c>
      <c r="BD65" s="256">
        <v>3.7570000000000001</v>
      </c>
    </row>
    <row r="66" spans="1:56" ht="15" customHeight="1">
      <c r="A66" s="257"/>
      <c r="B66" s="245" t="s">
        <v>213</v>
      </c>
      <c r="D66" s="245" t="s">
        <v>199</v>
      </c>
      <c r="E66" s="255">
        <v>0.59</v>
      </c>
      <c r="F66" s="255">
        <v>0.89</v>
      </c>
      <c r="G66" s="255">
        <v>1.036</v>
      </c>
      <c r="H66" s="255">
        <v>1.206</v>
      </c>
      <c r="I66" s="255">
        <v>1.56</v>
      </c>
      <c r="J66" s="255">
        <v>1.84</v>
      </c>
      <c r="K66" s="255">
        <v>2.04</v>
      </c>
      <c r="L66" s="256">
        <v>2.35</v>
      </c>
      <c r="M66" s="256">
        <v>2.4769999999999999</v>
      </c>
      <c r="N66" s="256">
        <v>2.6840000000000002</v>
      </c>
      <c r="O66" s="256">
        <v>2.859</v>
      </c>
      <c r="P66" s="256">
        <v>2.9870000000000001</v>
      </c>
      <c r="Q66" s="256">
        <v>3.0760000000000001</v>
      </c>
      <c r="R66" s="256">
        <v>3.1349999999999998</v>
      </c>
      <c r="S66" s="256">
        <v>3.177</v>
      </c>
      <c r="T66" s="256">
        <v>3.21</v>
      </c>
      <c r="U66" s="256">
        <v>3.2410000000000001</v>
      </c>
      <c r="V66" s="256">
        <v>3.2410000000000001</v>
      </c>
      <c r="W66" s="256">
        <v>3.2410000000000001</v>
      </c>
      <c r="X66" s="256">
        <v>3.24</v>
      </c>
      <c r="Y66" s="256">
        <v>3.24</v>
      </c>
      <c r="Z66" s="256">
        <v>3.2280000000000002</v>
      </c>
      <c r="AA66" s="256">
        <v>3.1880000000000002</v>
      </c>
      <c r="AB66" s="256">
        <v>3.1419999999999999</v>
      </c>
      <c r="AC66" s="256">
        <v>3.0920000000000001</v>
      </c>
      <c r="AD66" s="256">
        <v>3.044</v>
      </c>
      <c r="AE66" s="256">
        <v>2.9849999999999999</v>
      </c>
      <c r="AF66" s="256">
        <v>2.9369999999999998</v>
      </c>
      <c r="AG66" s="256">
        <v>2.8860000000000001</v>
      </c>
      <c r="AH66" s="256">
        <v>2.839</v>
      </c>
      <c r="AI66" s="256">
        <v>2.7480000000000002</v>
      </c>
      <c r="AJ66" s="256">
        <v>2.7519999999999998</v>
      </c>
      <c r="AK66" s="256">
        <v>2.7440000000000002</v>
      </c>
      <c r="AL66" s="256">
        <v>2.734</v>
      </c>
      <c r="AM66" s="256">
        <v>2.714</v>
      </c>
      <c r="AN66" s="256">
        <v>2.6920000000000002</v>
      </c>
      <c r="AO66" s="256">
        <v>2.7010000000000001</v>
      </c>
      <c r="AP66" s="256">
        <v>2.734</v>
      </c>
      <c r="AQ66" s="256">
        <v>2.74</v>
      </c>
      <c r="AR66" s="256">
        <v>2.7440000000000002</v>
      </c>
      <c r="AS66" s="256">
        <v>2.7490000000000001</v>
      </c>
      <c r="AT66" s="256">
        <v>2.7570000000000001</v>
      </c>
      <c r="AU66" s="256">
        <v>2.766</v>
      </c>
      <c r="AV66" s="256">
        <v>2.774</v>
      </c>
      <c r="AW66" s="256">
        <v>2.7810000000000001</v>
      </c>
      <c r="AX66" s="256">
        <v>2.7869999999999999</v>
      </c>
      <c r="AY66" s="256">
        <v>2.7930000000000001</v>
      </c>
      <c r="AZ66" s="256">
        <v>2.7989999999999999</v>
      </c>
      <c r="BA66" s="256">
        <v>2.806</v>
      </c>
      <c r="BB66" s="256">
        <v>2.8130000000000002</v>
      </c>
      <c r="BC66" s="256">
        <v>2.82</v>
      </c>
      <c r="BD66" s="256">
        <v>2.827</v>
      </c>
    </row>
    <row r="67" spans="1:56" ht="15" customHeight="1">
      <c r="A67" s="257"/>
      <c r="B67" s="245" t="s">
        <v>214</v>
      </c>
      <c r="C67" s="257"/>
      <c r="D67" s="257" t="s">
        <v>199</v>
      </c>
      <c r="E67" s="255">
        <v>0.7</v>
      </c>
      <c r="F67" s="255">
        <v>0.95</v>
      </c>
      <c r="G67" s="255">
        <v>1.153</v>
      </c>
      <c r="H67" s="255">
        <v>1.2030000000000001</v>
      </c>
      <c r="I67" s="255">
        <v>1.446</v>
      </c>
      <c r="J67" s="255">
        <v>1.736</v>
      </c>
      <c r="K67" s="255">
        <v>1.923</v>
      </c>
      <c r="L67" s="256">
        <v>2.2000000000000002</v>
      </c>
      <c r="M67" s="256">
        <v>2.48</v>
      </c>
      <c r="N67" s="256">
        <v>2.73</v>
      </c>
      <c r="O67" s="256">
        <v>2.96</v>
      </c>
      <c r="P67" s="256">
        <v>3.2309999999999999</v>
      </c>
      <c r="Q67" s="256">
        <v>3.4409999999999998</v>
      </c>
      <c r="R67" s="256">
        <v>3.4420000000000002</v>
      </c>
      <c r="S67" s="256">
        <v>3.4420000000000002</v>
      </c>
      <c r="T67" s="256">
        <v>3.4420000000000002</v>
      </c>
      <c r="U67" s="256">
        <v>3.4409999999999998</v>
      </c>
      <c r="V67" s="256">
        <v>3.4409999999999998</v>
      </c>
      <c r="W67" s="256">
        <v>3.4409999999999998</v>
      </c>
      <c r="X67" s="256">
        <v>3.4409999999999998</v>
      </c>
      <c r="Y67" s="256">
        <v>3.44</v>
      </c>
      <c r="Z67" s="256">
        <v>3.44</v>
      </c>
      <c r="AA67" s="256">
        <v>3.44</v>
      </c>
      <c r="AB67" s="256">
        <v>3.44</v>
      </c>
      <c r="AC67" s="256">
        <v>3.4390000000000001</v>
      </c>
      <c r="AD67" s="256">
        <v>3.379</v>
      </c>
      <c r="AE67" s="256">
        <v>3.339</v>
      </c>
      <c r="AF67" s="256">
        <v>3.1280000000000001</v>
      </c>
      <c r="AG67" s="256">
        <v>3.1269999999999998</v>
      </c>
      <c r="AH67" s="256">
        <v>3.0870000000000002</v>
      </c>
      <c r="AI67" s="256">
        <v>3.0070000000000001</v>
      </c>
      <c r="AJ67" s="256">
        <v>3.016</v>
      </c>
      <c r="AK67" s="256">
        <v>3.0259999999999998</v>
      </c>
      <c r="AL67" s="256">
        <v>3.0259999999999998</v>
      </c>
      <c r="AM67" s="256">
        <v>3.0059999999999998</v>
      </c>
      <c r="AN67" s="256">
        <v>2.9860000000000002</v>
      </c>
      <c r="AO67" s="256">
        <v>2.996</v>
      </c>
      <c r="AP67" s="256">
        <v>3.03</v>
      </c>
      <c r="AQ67" s="256">
        <v>3.0369999999999999</v>
      </c>
      <c r="AR67" s="256">
        <v>3.0419999999999998</v>
      </c>
      <c r="AS67" s="256">
        <v>3.0470000000000002</v>
      </c>
      <c r="AT67" s="256">
        <v>3.0539999999999998</v>
      </c>
      <c r="AU67" s="256">
        <v>3.0619999999999998</v>
      </c>
      <c r="AV67" s="256">
        <v>3.07</v>
      </c>
      <c r="AW67" s="256">
        <v>3.0760000000000001</v>
      </c>
      <c r="AX67" s="256">
        <v>3.081</v>
      </c>
      <c r="AY67" s="256">
        <v>3.0859999999999999</v>
      </c>
      <c r="AZ67" s="256">
        <v>3.0920000000000001</v>
      </c>
      <c r="BA67" s="256">
        <v>3.0979999999999999</v>
      </c>
      <c r="BB67" s="256">
        <v>3.105</v>
      </c>
      <c r="BC67" s="256">
        <v>3.1110000000000002</v>
      </c>
      <c r="BD67" s="256">
        <v>3.1179999999999999</v>
      </c>
    </row>
    <row r="68" spans="1:56" s="257" customFormat="1" ht="15" customHeight="1">
      <c r="E68" s="255"/>
      <c r="F68" s="255"/>
      <c r="G68" s="255"/>
      <c r="H68" s="255"/>
      <c r="I68" s="255"/>
      <c r="J68" s="255"/>
      <c r="K68" s="255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6"/>
      <c r="X68" s="256"/>
      <c r="Y68" s="256"/>
      <c r="Z68" s="256"/>
      <c r="AA68" s="256"/>
      <c r="AB68" s="256"/>
      <c r="AC68" s="256"/>
      <c r="AD68" s="256"/>
      <c r="AE68" s="256"/>
      <c r="AF68" s="256"/>
      <c r="AG68" s="256"/>
      <c r="AH68" s="256"/>
      <c r="AI68" s="256"/>
      <c r="AJ68" s="256"/>
      <c r="AK68" s="256"/>
      <c r="AL68" s="256"/>
      <c r="AM68" s="256"/>
      <c r="AN68" s="256"/>
      <c r="AO68" s="256"/>
      <c r="AP68" s="256"/>
      <c r="AQ68" s="256"/>
      <c r="AR68" s="256"/>
      <c r="AS68" s="256"/>
      <c r="AT68" s="256"/>
      <c r="AU68" s="256"/>
      <c r="AV68" s="256"/>
      <c r="AW68" s="256"/>
      <c r="AX68" s="256"/>
      <c r="AY68" s="256"/>
      <c r="AZ68" s="256"/>
      <c r="BA68" s="256"/>
      <c r="BB68" s="256"/>
      <c r="BC68" s="256"/>
      <c r="BD68" s="256"/>
    </row>
    <row r="69" spans="1:56" s="257" customFormat="1" ht="15" customHeight="1">
      <c r="A69" s="259" t="s">
        <v>215</v>
      </c>
      <c r="E69" s="255"/>
      <c r="F69" s="255"/>
      <c r="G69" s="255"/>
      <c r="H69" s="255"/>
      <c r="I69" s="255"/>
      <c r="J69" s="255"/>
      <c r="K69" s="255"/>
      <c r="L69" s="256"/>
      <c r="M69" s="256"/>
      <c r="N69" s="256"/>
      <c r="O69" s="256"/>
      <c r="P69" s="256"/>
      <c r="Q69" s="256"/>
      <c r="R69" s="256"/>
      <c r="S69" s="256"/>
      <c r="T69" s="256"/>
      <c r="U69" s="256"/>
      <c r="V69" s="256"/>
      <c r="W69" s="256"/>
      <c r="X69" s="256"/>
      <c r="Y69" s="256"/>
      <c r="Z69" s="256"/>
      <c r="AA69" s="256"/>
      <c r="AB69" s="256"/>
      <c r="AC69" s="256"/>
      <c r="AD69" s="256"/>
      <c r="AE69" s="256"/>
      <c r="AF69" s="256"/>
      <c r="AG69" s="256"/>
      <c r="AH69" s="256"/>
      <c r="AI69" s="256"/>
      <c r="AJ69" s="256"/>
      <c r="AK69" s="256"/>
      <c r="AL69" s="256"/>
      <c r="AM69" s="256"/>
      <c r="AN69" s="256"/>
      <c r="AO69" s="256"/>
      <c r="AP69" s="256"/>
      <c r="AQ69" s="256"/>
      <c r="AR69" s="256"/>
      <c r="AS69" s="256"/>
      <c r="AT69" s="256"/>
      <c r="AU69" s="256"/>
      <c r="AV69" s="256"/>
      <c r="AW69" s="256"/>
      <c r="AX69" s="256"/>
      <c r="AY69" s="256"/>
      <c r="AZ69" s="256"/>
      <c r="BA69" s="256"/>
      <c r="BB69" s="256"/>
      <c r="BC69" s="256"/>
      <c r="BD69" s="256"/>
    </row>
    <row r="70" spans="1:56" ht="15" customHeight="1">
      <c r="A70" s="257"/>
      <c r="B70" s="245" t="s">
        <v>216</v>
      </c>
      <c r="D70" s="245" t="s">
        <v>167</v>
      </c>
      <c r="E70" s="253">
        <v>16604.400000000001</v>
      </c>
      <c r="F70" s="253">
        <v>16721.2</v>
      </c>
      <c r="G70" s="253">
        <v>16895.099999999999</v>
      </c>
      <c r="H70" s="253">
        <v>17103.099999999999</v>
      </c>
      <c r="I70" s="253">
        <v>17319.2</v>
      </c>
      <c r="J70" s="253">
        <v>17466.7</v>
      </c>
      <c r="K70" s="253">
        <v>17641.7</v>
      </c>
      <c r="L70" s="254">
        <v>17890.900000000001</v>
      </c>
      <c r="M70" s="254">
        <v>18130.2</v>
      </c>
      <c r="N70" s="254">
        <v>18347.7</v>
      </c>
      <c r="O70" s="254">
        <v>18576.7</v>
      </c>
      <c r="P70" s="254">
        <v>18801.5</v>
      </c>
      <c r="Q70" s="254">
        <v>19037.099999999999</v>
      </c>
      <c r="R70" s="254">
        <v>19247.2</v>
      </c>
      <c r="S70" s="254">
        <v>19454.2</v>
      </c>
      <c r="T70" s="254">
        <v>19663.7</v>
      </c>
      <c r="U70" s="254">
        <v>19899.2</v>
      </c>
      <c r="V70" s="254">
        <v>20102.400000000001</v>
      </c>
      <c r="W70" s="254">
        <v>20309.099999999999</v>
      </c>
      <c r="X70" s="254">
        <v>20515.7</v>
      </c>
      <c r="Y70" s="254">
        <v>20764.5</v>
      </c>
      <c r="Z70" s="254">
        <v>20974.1</v>
      </c>
      <c r="AA70" s="254">
        <v>21186.6</v>
      </c>
      <c r="AB70" s="254">
        <v>21397.200000000001</v>
      </c>
      <c r="AC70" s="254">
        <v>21647.9</v>
      </c>
      <c r="AD70" s="254">
        <v>21865.8</v>
      </c>
      <c r="AE70" s="254">
        <v>22087.3</v>
      </c>
      <c r="AF70" s="254">
        <v>22305.5</v>
      </c>
      <c r="AG70" s="254">
        <v>22568.799999999999</v>
      </c>
      <c r="AH70" s="254">
        <v>22794.3</v>
      </c>
      <c r="AI70" s="254">
        <v>23024.400000000001</v>
      </c>
      <c r="AJ70" s="254">
        <v>23247.5</v>
      </c>
      <c r="AK70" s="254">
        <v>23514.6</v>
      </c>
      <c r="AL70" s="254">
        <v>23744</v>
      </c>
      <c r="AM70" s="254">
        <v>23978</v>
      </c>
      <c r="AN70" s="254">
        <v>24209.9</v>
      </c>
      <c r="AO70" s="254">
        <v>24490.7</v>
      </c>
      <c r="AP70" s="254">
        <v>24726.5</v>
      </c>
      <c r="AQ70" s="254">
        <v>24965.200000000001</v>
      </c>
      <c r="AR70" s="254">
        <v>25204.3</v>
      </c>
      <c r="AS70" s="254">
        <v>25489.4</v>
      </c>
      <c r="AT70" s="254">
        <v>25737.200000000001</v>
      </c>
      <c r="AU70" s="254">
        <v>25988</v>
      </c>
      <c r="AV70" s="254">
        <v>26251.200000000001</v>
      </c>
      <c r="AW70" s="254">
        <v>26569.3</v>
      </c>
      <c r="AX70" s="254">
        <v>26845.9</v>
      </c>
      <c r="AY70" s="254">
        <v>27127</v>
      </c>
      <c r="AZ70" s="254">
        <v>27397.3</v>
      </c>
      <c r="BA70" s="254">
        <v>27730.400000000001</v>
      </c>
      <c r="BB70" s="254">
        <v>28019.8</v>
      </c>
      <c r="BC70" s="254">
        <v>28313.599999999999</v>
      </c>
      <c r="BD70" s="254">
        <v>28593.200000000001</v>
      </c>
    </row>
    <row r="71" spans="1:56" ht="15" customHeight="1">
      <c r="A71" s="257"/>
      <c r="D71" s="245" t="s">
        <v>217</v>
      </c>
      <c r="E71" s="255">
        <v>86.65</v>
      </c>
      <c r="F71" s="255">
        <v>86.373000000000005</v>
      </c>
      <c r="G71" s="255">
        <v>86.251000000000005</v>
      </c>
      <c r="H71" s="255">
        <v>86.24</v>
      </c>
      <c r="I71" s="255">
        <v>86.418000000000006</v>
      </c>
      <c r="J71" s="255">
        <v>85.570999999999998</v>
      </c>
      <c r="K71" s="255">
        <v>85.388999999999996</v>
      </c>
      <c r="L71" s="256">
        <v>85.602000000000004</v>
      </c>
      <c r="M71" s="256">
        <v>85.759</v>
      </c>
      <c r="N71" s="256">
        <v>85.872</v>
      </c>
      <c r="O71" s="256">
        <v>86.004000000000005</v>
      </c>
      <c r="P71" s="256">
        <v>86.221000000000004</v>
      </c>
      <c r="Q71" s="256">
        <v>86.468000000000004</v>
      </c>
      <c r="R71" s="256">
        <v>86.6</v>
      </c>
      <c r="S71" s="256">
        <v>86.73</v>
      </c>
      <c r="T71" s="256">
        <v>86.882999999999996</v>
      </c>
      <c r="U71" s="256">
        <v>87.138999999999996</v>
      </c>
      <c r="V71" s="256">
        <v>87.245999999999995</v>
      </c>
      <c r="W71" s="256">
        <v>87.361000000000004</v>
      </c>
      <c r="X71" s="256">
        <v>87.465000000000003</v>
      </c>
      <c r="Y71" s="256">
        <v>87.727999999999994</v>
      </c>
      <c r="Z71" s="256">
        <v>87.816000000000003</v>
      </c>
      <c r="AA71" s="256">
        <v>87.897999999999996</v>
      </c>
      <c r="AB71" s="256">
        <v>87.957999999999998</v>
      </c>
      <c r="AC71" s="256">
        <v>88.165000000000006</v>
      </c>
      <c r="AD71" s="256">
        <v>88.22</v>
      </c>
      <c r="AE71" s="256">
        <v>88.268000000000001</v>
      </c>
      <c r="AF71" s="256">
        <v>88.284000000000006</v>
      </c>
      <c r="AG71" s="256">
        <v>88.45</v>
      </c>
      <c r="AH71" s="256">
        <v>88.460999999999999</v>
      </c>
      <c r="AI71" s="256">
        <v>88.486000000000004</v>
      </c>
      <c r="AJ71" s="256">
        <v>88.48</v>
      </c>
      <c r="AK71" s="256">
        <v>88.635999999999996</v>
      </c>
      <c r="AL71" s="256">
        <v>88.646000000000001</v>
      </c>
      <c r="AM71" s="256">
        <v>88.69</v>
      </c>
      <c r="AN71" s="256">
        <v>88.725999999999999</v>
      </c>
      <c r="AO71" s="256">
        <v>88.933999999999997</v>
      </c>
      <c r="AP71" s="256">
        <v>88.968000000000004</v>
      </c>
      <c r="AQ71" s="256">
        <v>88.994</v>
      </c>
      <c r="AR71" s="256">
        <v>88.997</v>
      </c>
      <c r="AS71" s="256">
        <v>89.138000000000005</v>
      </c>
      <c r="AT71" s="256">
        <v>89.128</v>
      </c>
      <c r="AU71" s="256">
        <v>89.123999999999995</v>
      </c>
      <c r="AV71" s="256">
        <v>89.164000000000001</v>
      </c>
      <c r="AW71" s="256">
        <v>89.397000000000006</v>
      </c>
      <c r="AX71" s="256">
        <v>89.483000000000004</v>
      </c>
      <c r="AY71" s="256">
        <v>89.573999999999998</v>
      </c>
      <c r="AZ71" s="256">
        <v>89.619</v>
      </c>
      <c r="BA71" s="256">
        <v>89.861999999999995</v>
      </c>
      <c r="BB71" s="256">
        <v>89.95</v>
      </c>
      <c r="BC71" s="256">
        <v>90.042000000000002</v>
      </c>
      <c r="BD71" s="256">
        <v>90.078000000000003</v>
      </c>
    </row>
    <row r="72" spans="1:56" ht="15" customHeight="1">
      <c r="A72" s="257"/>
      <c r="B72" s="245" t="s">
        <v>218</v>
      </c>
      <c r="D72" s="245" t="s">
        <v>167</v>
      </c>
      <c r="E72" s="253">
        <v>10249.200000000001</v>
      </c>
      <c r="F72" s="253">
        <v>10339.9</v>
      </c>
      <c r="G72" s="253">
        <v>10471.200000000001</v>
      </c>
      <c r="H72" s="253">
        <v>10568.6</v>
      </c>
      <c r="I72" s="253">
        <v>10710.1</v>
      </c>
      <c r="J72" s="253">
        <v>10782.9</v>
      </c>
      <c r="K72" s="253">
        <v>10892.6</v>
      </c>
      <c r="L72" s="254">
        <v>11014.7</v>
      </c>
      <c r="M72" s="254">
        <v>11152.4</v>
      </c>
      <c r="N72" s="254">
        <v>11292.4</v>
      </c>
      <c r="O72" s="254">
        <v>11431.2</v>
      </c>
      <c r="P72" s="254">
        <v>11559.5</v>
      </c>
      <c r="Q72" s="254">
        <v>11688.8</v>
      </c>
      <c r="R72" s="254">
        <v>11821.1</v>
      </c>
      <c r="S72" s="254">
        <v>11942.6</v>
      </c>
      <c r="T72" s="254">
        <v>12065.1</v>
      </c>
      <c r="U72" s="254">
        <v>12190.1</v>
      </c>
      <c r="V72" s="254">
        <v>12313.9</v>
      </c>
      <c r="W72" s="254">
        <v>12436.9</v>
      </c>
      <c r="X72" s="254">
        <v>12561.8</v>
      </c>
      <c r="Y72" s="254">
        <v>12685.2</v>
      </c>
      <c r="Z72" s="254">
        <v>12808.4</v>
      </c>
      <c r="AA72" s="254">
        <v>12932.2</v>
      </c>
      <c r="AB72" s="254">
        <v>13061.4</v>
      </c>
      <c r="AC72" s="254">
        <v>13189.7</v>
      </c>
      <c r="AD72" s="254">
        <v>13320.8</v>
      </c>
      <c r="AE72" s="254">
        <v>13454.1</v>
      </c>
      <c r="AF72" s="254">
        <v>13592.8</v>
      </c>
      <c r="AG72" s="254">
        <v>13729.1</v>
      </c>
      <c r="AH72" s="254">
        <v>13866.7</v>
      </c>
      <c r="AI72" s="254">
        <v>14005.3</v>
      </c>
      <c r="AJ72" s="254">
        <v>14148.6</v>
      </c>
      <c r="AK72" s="254">
        <v>14288.9</v>
      </c>
      <c r="AL72" s="254">
        <v>14429.9</v>
      </c>
      <c r="AM72" s="254">
        <v>14570.6</v>
      </c>
      <c r="AN72" s="254">
        <v>14714.6</v>
      </c>
      <c r="AO72" s="254">
        <v>14855.7</v>
      </c>
      <c r="AP72" s="254">
        <v>14997.5</v>
      </c>
      <c r="AQ72" s="254">
        <v>15140.8</v>
      </c>
      <c r="AR72" s="254">
        <v>15287.6</v>
      </c>
      <c r="AS72" s="254">
        <v>15435.5</v>
      </c>
      <c r="AT72" s="254">
        <v>15586.7</v>
      </c>
      <c r="AU72" s="254">
        <v>15739.9</v>
      </c>
      <c r="AV72" s="254">
        <v>15895.3</v>
      </c>
      <c r="AW72" s="254">
        <v>16050.2</v>
      </c>
      <c r="AX72" s="254">
        <v>16206.9</v>
      </c>
      <c r="AY72" s="254">
        <v>16365.2</v>
      </c>
      <c r="AZ72" s="254">
        <v>16526.599999999999</v>
      </c>
      <c r="BA72" s="254">
        <v>16687.7</v>
      </c>
      <c r="BB72" s="254">
        <v>16850.3</v>
      </c>
      <c r="BC72" s="254">
        <v>17014.599999999999</v>
      </c>
      <c r="BD72" s="254">
        <v>17180.3</v>
      </c>
    </row>
    <row r="73" spans="1:56" ht="15" customHeight="1">
      <c r="A73" s="257"/>
      <c r="D73" s="245" t="s">
        <v>217</v>
      </c>
      <c r="E73" s="255">
        <v>53.484999999999999</v>
      </c>
      <c r="F73" s="255">
        <v>53.411000000000001</v>
      </c>
      <c r="G73" s="255">
        <v>53.456000000000003</v>
      </c>
      <c r="H73" s="255">
        <v>53.290999999999997</v>
      </c>
      <c r="I73" s="255">
        <v>53.44</v>
      </c>
      <c r="J73" s="255">
        <v>52.826000000000001</v>
      </c>
      <c r="K73" s="255">
        <v>52.722000000000001</v>
      </c>
      <c r="L73" s="256">
        <v>52.701999999999998</v>
      </c>
      <c r="M73" s="256">
        <v>52.753</v>
      </c>
      <c r="N73" s="256">
        <v>52.850999999999999</v>
      </c>
      <c r="O73" s="256">
        <v>52.923000000000002</v>
      </c>
      <c r="P73" s="256">
        <v>53.01</v>
      </c>
      <c r="Q73" s="256">
        <v>53.091000000000001</v>
      </c>
      <c r="R73" s="256">
        <v>53.186999999999998</v>
      </c>
      <c r="S73" s="256">
        <v>53.241999999999997</v>
      </c>
      <c r="T73" s="256">
        <v>53.308999999999997</v>
      </c>
      <c r="U73" s="256">
        <v>53.38</v>
      </c>
      <c r="V73" s="256">
        <v>53.442999999999998</v>
      </c>
      <c r="W73" s="256">
        <v>53.497999999999998</v>
      </c>
      <c r="X73" s="256">
        <v>53.555</v>
      </c>
      <c r="Y73" s="256">
        <v>53.593000000000004</v>
      </c>
      <c r="Z73" s="256">
        <v>53.627000000000002</v>
      </c>
      <c r="AA73" s="256">
        <v>53.652000000000001</v>
      </c>
      <c r="AB73" s="256">
        <v>53.692</v>
      </c>
      <c r="AC73" s="256">
        <v>53.716999999999999</v>
      </c>
      <c r="AD73" s="256">
        <v>53.744</v>
      </c>
      <c r="AE73" s="256">
        <v>53.767000000000003</v>
      </c>
      <c r="AF73" s="256">
        <v>53.8</v>
      </c>
      <c r="AG73" s="256">
        <v>53.805999999999997</v>
      </c>
      <c r="AH73" s="256">
        <v>53.814999999999998</v>
      </c>
      <c r="AI73" s="256">
        <v>53.823999999999998</v>
      </c>
      <c r="AJ73" s="256">
        <v>53.848999999999997</v>
      </c>
      <c r="AK73" s="256">
        <v>53.860999999999997</v>
      </c>
      <c r="AL73" s="256">
        <v>53.872</v>
      </c>
      <c r="AM73" s="256">
        <v>53.893999999999998</v>
      </c>
      <c r="AN73" s="256">
        <v>53.927</v>
      </c>
      <c r="AO73" s="256">
        <v>53.945999999999998</v>
      </c>
      <c r="AP73" s="256">
        <v>53.962000000000003</v>
      </c>
      <c r="AQ73" s="256">
        <v>53.972000000000001</v>
      </c>
      <c r="AR73" s="256">
        <v>53.98</v>
      </c>
      <c r="AS73" s="256">
        <v>53.978999999999999</v>
      </c>
      <c r="AT73" s="256">
        <v>53.976999999999997</v>
      </c>
      <c r="AU73" s="256">
        <v>53.978999999999999</v>
      </c>
      <c r="AV73" s="256">
        <v>53.988999999999997</v>
      </c>
      <c r="AW73" s="256">
        <v>54.003999999999998</v>
      </c>
      <c r="AX73" s="256">
        <v>54.021000000000001</v>
      </c>
      <c r="AY73" s="256">
        <v>54.037999999999997</v>
      </c>
      <c r="AZ73" s="256">
        <v>54.06</v>
      </c>
      <c r="BA73" s="256">
        <v>54.076999999999998</v>
      </c>
      <c r="BB73" s="256">
        <v>54.093000000000004</v>
      </c>
      <c r="BC73" s="256">
        <v>54.109000000000002</v>
      </c>
      <c r="BD73" s="256">
        <v>54.122999999999998</v>
      </c>
    </row>
    <row r="74" spans="1:56" ht="15" customHeight="1">
      <c r="A74" s="257"/>
      <c r="B74" s="245" t="s">
        <v>219</v>
      </c>
      <c r="D74" s="245" t="s">
        <v>167</v>
      </c>
      <c r="E74" s="253">
        <v>8325</v>
      </c>
      <c r="F74" s="253">
        <v>8395.7000000000007</v>
      </c>
      <c r="G74" s="253">
        <v>8506.6</v>
      </c>
      <c r="H74" s="253">
        <v>8588.1</v>
      </c>
      <c r="I74" s="253">
        <v>8710.6</v>
      </c>
      <c r="J74" s="253">
        <v>8770.7999999999993</v>
      </c>
      <c r="K74" s="253">
        <v>8865.1</v>
      </c>
      <c r="L74" s="254">
        <v>8977.6</v>
      </c>
      <c r="M74" s="254">
        <v>9086.4</v>
      </c>
      <c r="N74" s="254">
        <v>9198.6</v>
      </c>
      <c r="O74" s="254">
        <v>9311.5</v>
      </c>
      <c r="P74" s="254">
        <v>9421.1</v>
      </c>
      <c r="Q74" s="254">
        <v>9528.6</v>
      </c>
      <c r="R74" s="254">
        <v>9638.2999999999993</v>
      </c>
      <c r="S74" s="254">
        <v>9736.6</v>
      </c>
      <c r="T74" s="254">
        <v>9837.1</v>
      </c>
      <c r="U74" s="254">
        <v>9937</v>
      </c>
      <c r="V74" s="254">
        <v>10035.799999999999</v>
      </c>
      <c r="W74" s="254">
        <v>10133.700000000001</v>
      </c>
      <c r="X74" s="254">
        <v>10231.1</v>
      </c>
      <c r="Y74" s="254">
        <v>10328.5</v>
      </c>
      <c r="Z74" s="254">
        <v>10426</v>
      </c>
      <c r="AA74" s="254">
        <v>10524.5</v>
      </c>
      <c r="AB74" s="254">
        <v>10625.2</v>
      </c>
      <c r="AC74" s="254">
        <v>10728.7</v>
      </c>
      <c r="AD74" s="254">
        <v>10835</v>
      </c>
      <c r="AE74" s="254">
        <v>10943</v>
      </c>
      <c r="AF74" s="254">
        <v>11052.5</v>
      </c>
      <c r="AG74" s="254">
        <v>11163.3</v>
      </c>
      <c r="AH74" s="254">
        <v>11275.1</v>
      </c>
      <c r="AI74" s="254">
        <v>11387.5</v>
      </c>
      <c r="AJ74" s="254">
        <v>11500.6</v>
      </c>
      <c r="AK74" s="254">
        <v>11614.1</v>
      </c>
      <c r="AL74" s="254">
        <v>11728</v>
      </c>
      <c r="AM74" s="254">
        <v>11841.8</v>
      </c>
      <c r="AN74" s="254">
        <v>11955.6</v>
      </c>
      <c r="AO74" s="254">
        <v>12069.4</v>
      </c>
      <c r="AP74" s="254">
        <v>12183.8</v>
      </c>
      <c r="AQ74" s="254">
        <v>12299.4</v>
      </c>
      <c r="AR74" s="254">
        <v>12417</v>
      </c>
      <c r="AS74" s="254">
        <v>12536.9</v>
      </c>
      <c r="AT74" s="254">
        <v>12659.6</v>
      </c>
      <c r="AU74" s="254">
        <v>12783.8</v>
      </c>
      <c r="AV74" s="254">
        <v>12909</v>
      </c>
      <c r="AW74" s="254">
        <v>13034.6</v>
      </c>
      <c r="AX74" s="254">
        <v>13161.6</v>
      </c>
      <c r="AY74" s="254">
        <v>13289.7</v>
      </c>
      <c r="AZ74" s="254">
        <v>13419</v>
      </c>
      <c r="BA74" s="254">
        <v>13549.3</v>
      </c>
      <c r="BB74" s="254">
        <v>13680.8</v>
      </c>
      <c r="BC74" s="254">
        <v>13813.6</v>
      </c>
      <c r="BD74" s="254">
        <v>13947.6</v>
      </c>
    </row>
    <row r="75" spans="1:56" ht="15" customHeight="1">
      <c r="A75" s="257"/>
      <c r="D75" s="245" t="s">
        <v>217</v>
      </c>
      <c r="E75" s="255">
        <v>43.444000000000003</v>
      </c>
      <c r="F75" s="255">
        <v>43.368000000000002</v>
      </c>
      <c r="G75" s="255">
        <v>43.427</v>
      </c>
      <c r="H75" s="255">
        <v>43.304000000000002</v>
      </c>
      <c r="I75" s="255">
        <v>43.463000000000001</v>
      </c>
      <c r="J75" s="255">
        <v>42.969000000000001</v>
      </c>
      <c r="K75" s="255">
        <v>42.908000000000001</v>
      </c>
      <c r="L75" s="256">
        <v>42.954000000000001</v>
      </c>
      <c r="M75" s="256">
        <v>42.98</v>
      </c>
      <c r="N75" s="256">
        <v>43.052</v>
      </c>
      <c r="O75" s="256">
        <v>43.109000000000002</v>
      </c>
      <c r="P75" s="256">
        <v>43.204000000000001</v>
      </c>
      <c r="Q75" s="256">
        <v>43.28</v>
      </c>
      <c r="R75" s="256">
        <v>43.366</v>
      </c>
      <c r="S75" s="256">
        <v>43.406999999999996</v>
      </c>
      <c r="T75" s="256">
        <v>43.465000000000003</v>
      </c>
      <c r="U75" s="256">
        <v>43.514000000000003</v>
      </c>
      <c r="V75" s="256">
        <v>43.555999999999997</v>
      </c>
      <c r="W75" s="256">
        <v>43.591000000000001</v>
      </c>
      <c r="X75" s="256">
        <v>43.618000000000002</v>
      </c>
      <c r="Y75" s="256">
        <v>43.636000000000003</v>
      </c>
      <c r="Z75" s="256">
        <v>43.652000000000001</v>
      </c>
      <c r="AA75" s="256">
        <v>43.662999999999997</v>
      </c>
      <c r="AB75" s="256">
        <v>43.677</v>
      </c>
      <c r="AC75" s="256">
        <v>43.694000000000003</v>
      </c>
      <c r="AD75" s="256">
        <v>43.715000000000003</v>
      </c>
      <c r="AE75" s="256">
        <v>43.731000000000002</v>
      </c>
      <c r="AF75" s="256">
        <v>43.744999999999997</v>
      </c>
      <c r="AG75" s="256">
        <v>43.75</v>
      </c>
      <c r="AH75" s="256">
        <v>43.756999999999998</v>
      </c>
      <c r="AI75" s="256">
        <v>43.764000000000003</v>
      </c>
      <c r="AJ75" s="256">
        <v>43.771000000000001</v>
      </c>
      <c r="AK75" s="256">
        <v>43.777999999999999</v>
      </c>
      <c r="AL75" s="256">
        <v>43.784999999999997</v>
      </c>
      <c r="AM75" s="256">
        <v>43.8</v>
      </c>
      <c r="AN75" s="256">
        <v>43.816000000000003</v>
      </c>
      <c r="AO75" s="256">
        <v>43.828000000000003</v>
      </c>
      <c r="AP75" s="256">
        <v>43.838000000000001</v>
      </c>
      <c r="AQ75" s="256">
        <v>43.844000000000001</v>
      </c>
      <c r="AR75" s="256">
        <v>43.844000000000001</v>
      </c>
      <c r="AS75" s="256">
        <v>43.841999999999999</v>
      </c>
      <c r="AT75" s="256">
        <v>43.84</v>
      </c>
      <c r="AU75" s="256">
        <v>43.841000000000001</v>
      </c>
      <c r="AV75" s="256">
        <v>43.845999999999997</v>
      </c>
      <c r="AW75" s="256">
        <v>43.856999999999999</v>
      </c>
      <c r="AX75" s="256">
        <v>43.87</v>
      </c>
      <c r="AY75" s="256">
        <v>43.881999999999998</v>
      </c>
      <c r="AZ75" s="256">
        <v>43.895000000000003</v>
      </c>
      <c r="BA75" s="256">
        <v>43.906999999999996</v>
      </c>
      <c r="BB75" s="256">
        <v>43.917999999999999</v>
      </c>
      <c r="BC75" s="256">
        <v>43.929000000000002</v>
      </c>
      <c r="BD75" s="256">
        <v>43.939</v>
      </c>
    </row>
    <row r="76" spans="1:56" ht="15" customHeight="1">
      <c r="A76" s="257"/>
      <c r="B76" s="245" t="s">
        <v>220</v>
      </c>
      <c r="D76" s="245" t="s">
        <v>167</v>
      </c>
      <c r="E76" s="253">
        <v>4801.6000000000004</v>
      </c>
      <c r="F76" s="253">
        <v>4830.3</v>
      </c>
      <c r="G76" s="253">
        <v>4854.7</v>
      </c>
      <c r="H76" s="253">
        <v>4964.2</v>
      </c>
      <c r="I76" s="253">
        <v>5018.7</v>
      </c>
      <c r="J76" s="253">
        <v>5070.3999999999996</v>
      </c>
      <c r="K76" s="253">
        <v>5118.8999999999996</v>
      </c>
      <c r="L76" s="254">
        <v>5204.6000000000004</v>
      </c>
      <c r="M76" s="254">
        <v>5259.8</v>
      </c>
      <c r="N76" s="254">
        <v>5323.5</v>
      </c>
      <c r="O76" s="254">
        <v>5397.3</v>
      </c>
      <c r="P76" s="254">
        <v>5464.3</v>
      </c>
      <c r="Q76" s="254">
        <v>5524.8</v>
      </c>
      <c r="R76" s="254">
        <v>5584.1</v>
      </c>
      <c r="S76" s="254">
        <v>5649.2</v>
      </c>
      <c r="T76" s="254">
        <v>5708.4</v>
      </c>
      <c r="U76" s="254">
        <v>5761.7</v>
      </c>
      <c r="V76" s="254">
        <v>5817.1</v>
      </c>
      <c r="W76" s="254">
        <v>5874.4</v>
      </c>
      <c r="X76" s="254">
        <v>5933.9</v>
      </c>
      <c r="Y76" s="254">
        <v>5993.7</v>
      </c>
      <c r="Z76" s="254">
        <v>6051.9</v>
      </c>
      <c r="AA76" s="254">
        <v>6113.1</v>
      </c>
      <c r="AB76" s="254">
        <v>6175.5</v>
      </c>
      <c r="AC76" s="254">
        <v>6237.8</v>
      </c>
      <c r="AD76" s="254">
        <v>6296.7</v>
      </c>
      <c r="AE76" s="254">
        <v>6356.7</v>
      </c>
      <c r="AF76" s="254">
        <v>6416.3</v>
      </c>
      <c r="AG76" s="254">
        <v>6474.2</v>
      </c>
      <c r="AH76" s="254">
        <v>6532.8</v>
      </c>
      <c r="AI76" s="254">
        <v>6594.7</v>
      </c>
      <c r="AJ76" s="254">
        <v>6652.5</v>
      </c>
      <c r="AK76" s="254">
        <v>6711.5</v>
      </c>
      <c r="AL76" s="254">
        <v>6769.9</v>
      </c>
      <c r="AM76" s="254">
        <v>6832.7</v>
      </c>
      <c r="AN76" s="254">
        <v>6896.3</v>
      </c>
      <c r="AO76" s="254">
        <v>6960.1</v>
      </c>
      <c r="AP76" s="254">
        <v>7022.7</v>
      </c>
      <c r="AQ76" s="254">
        <v>7086.7</v>
      </c>
      <c r="AR76" s="254">
        <v>7151.1</v>
      </c>
      <c r="AS76" s="254">
        <v>7219.4</v>
      </c>
      <c r="AT76" s="254">
        <v>7289</v>
      </c>
      <c r="AU76" s="254">
        <v>7359.3</v>
      </c>
      <c r="AV76" s="254">
        <v>7430.8</v>
      </c>
      <c r="AW76" s="254">
        <v>7505.5</v>
      </c>
      <c r="AX76" s="254">
        <v>7580.1</v>
      </c>
      <c r="AY76" s="254">
        <v>7655.1</v>
      </c>
      <c r="AZ76" s="254">
        <v>7726.1</v>
      </c>
      <c r="BA76" s="254">
        <v>7804.2</v>
      </c>
      <c r="BB76" s="254">
        <v>7882.3</v>
      </c>
      <c r="BC76" s="254">
        <v>7960.9</v>
      </c>
      <c r="BD76" s="254">
        <v>8030.3</v>
      </c>
    </row>
    <row r="77" spans="1:56" ht="15" customHeight="1">
      <c r="A77" s="257"/>
      <c r="D77" s="245" t="s">
        <v>217</v>
      </c>
      <c r="E77" s="255">
        <v>25.056999999999999</v>
      </c>
      <c r="F77" s="255">
        <v>24.951000000000001</v>
      </c>
      <c r="G77" s="255">
        <v>24.783000000000001</v>
      </c>
      <c r="H77" s="255">
        <v>25.030999999999999</v>
      </c>
      <c r="I77" s="255">
        <v>25.042000000000002</v>
      </c>
      <c r="J77" s="255">
        <v>24.84</v>
      </c>
      <c r="K77" s="255">
        <v>24.776</v>
      </c>
      <c r="L77" s="256">
        <v>24.902000000000001</v>
      </c>
      <c r="M77" s="256">
        <v>24.879000000000001</v>
      </c>
      <c r="N77" s="256">
        <v>24.914999999999999</v>
      </c>
      <c r="O77" s="256">
        <v>24.988</v>
      </c>
      <c r="P77" s="256">
        <v>25.058</v>
      </c>
      <c r="Q77" s="256">
        <v>25.094000000000001</v>
      </c>
      <c r="R77" s="256">
        <v>25.123999999999999</v>
      </c>
      <c r="S77" s="256">
        <v>25.184999999999999</v>
      </c>
      <c r="T77" s="256">
        <v>25.222000000000001</v>
      </c>
      <c r="U77" s="256">
        <v>25.23</v>
      </c>
      <c r="V77" s="256">
        <v>25.245999999999999</v>
      </c>
      <c r="W77" s="256">
        <v>25.268999999999998</v>
      </c>
      <c r="X77" s="256">
        <v>25.297999999999998</v>
      </c>
      <c r="Y77" s="256">
        <v>25.321999999999999</v>
      </c>
      <c r="Z77" s="256">
        <v>25.338000000000001</v>
      </c>
      <c r="AA77" s="256">
        <v>25.361999999999998</v>
      </c>
      <c r="AB77" s="256">
        <v>25.385000000000002</v>
      </c>
      <c r="AC77" s="256">
        <v>25.404</v>
      </c>
      <c r="AD77" s="256">
        <v>25.404</v>
      </c>
      <c r="AE77" s="256">
        <v>25.402999999999999</v>
      </c>
      <c r="AF77" s="256">
        <v>25.395</v>
      </c>
      <c r="AG77" s="256">
        <v>25.373000000000001</v>
      </c>
      <c r="AH77" s="256">
        <v>25.352</v>
      </c>
      <c r="AI77" s="256">
        <v>25.344000000000001</v>
      </c>
      <c r="AJ77" s="256">
        <v>25.318999999999999</v>
      </c>
      <c r="AK77" s="256">
        <v>25.297999999999998</v>
      </c>
      <c r="AL77" s="256">
        <v>25.274000000000001</v>
      </c>
      <c r="AM77" s="256">
        <v>25.271999999999998</v>
      </c>
      <c r="AN77" s="256">
        <v>25.274000000000001</v>
      </c>
      <c r="AO77" s="256">
        <v>25.274000000000001</v>
      </c>
      <c r="AP77" s="256">
        <v>25.268000000000001</v>
      </c>
      <c r="AQ77" s="256">
        <v>25.262</v>
      </c>
      <c r="AR77" s="256">
        <v>25.25</v>
      </c>
      <c r="AS77" s="256">
        <v>25.245999999999999</v>
      </c>
      <c r="AT77" s="256">
        <v>25.241</v>
      </c>
      <c r="AU77" s="256">
        <v>25.238</v>
      </c>
      <c r="AV77" s="256">
        <v>25.239000000000001</v>
      </c>
      <c r="AW77" s="256">
        <v>25.253</v>
      </c>
      <c r="AX77" s="256">
        <v>25.265999999999998</v>
      </c>
      <c r="AY77" s="256">
        <v>25.277000000000001</v>
      </c>
      <c r="AZ77" s="256">
        <v>25.271999999999998</v>
      </c>
      <c r="BA77" s="256">
        <v>25.29</v>
      </c>
      <c r="BB77" s="256">
        <v>25.303999999999998</v>
      </c>
      <c r="BC77" s="256">
        <v>25.315999999999999</v>
      </c>
      <c r="BD77" s="256">
        <v>25.297999999999998</v>
      </c>
    </row>
    <row r="78" spans="1:56" ht="15" customHeight="1">
      <c r="A78" s="257"/>
      <c r="C78" s="245" t="s">
        <v>221</v>
      </c>
      <c r="D78" s="245" t="s">
        <v>167</v>
      </c>
      <c r="E78" s="253">
        <v>42.3</v>
      </c>
      <c r="F78" s="253">
        <v>41.5</v>
      </c>
      <c r="G78" s="253">
        <v>36.4</v>
      </c>
      <c r="H78" s="253">
        <v>35.4</v>
      </c>
      <c r="I78" s="253">
        <v>35.200000000000003</v>
      </c>
      <c r="J78" s="253">
        <v>37</v>
      </c>
      <c r="K78" s="253">
        <v>30.7</v>
      </c>
      <c r="L78" s="254">
        <v>35.5</v>
      </c>
      <c r="M78" s="254">
        <v>38.6</v>
      </c>
      <c r="N78" s="254">
        <v>41</v>
      </c>
      <c r="O78" s="254">
        <v>43.6</v>
      </c>
      <c r="P78" s="254">
        <v>47.5</v>
      </c>
      <c r="Q78" s="254">
        <v>51.1</v>
      </c>
      <c r="R78" s="254">
        <v>54.6</v>
      </c>
      <c r="S78" s="254">
        <v>58.3</v>
      </c>
      <c r="T78" s="254">
        <v>61.9</v>
      </c>
      <c r="U78" s="254">
        <v>64.599999999999994</v>
      </c>
      <c r="V78" s="254">
        <v>67.099999999999994</v>
      </c>
      <c r="W78" s="254">
        <v>69.599999999999994</v>
      </c>
      <c r="X78" s="254">
        <v>71.900000000000006</v>
      </c>
      <c r="Y78" s="254">
        <v>73.8</v>
      </c>
      <c r="Z78" s="254">
        <v>75.5</v>
      </c>
      <c r="AA78" s="254">
        <v>77.3</v>
      </c>
      <c r="AB78" s="254">
        <v>78.900000000000006</v>
      </c>
      <c r="AC78" s="254">
        <v>80.099999999999994</v>
      </c>
      <c r="AD78" s="254">
        <v>81.3</v>
      </c>
      <c r="AE78" s="254">
        <v>82.4</v>
      </c>
      <c r="AF78" s="254">
        <v>83.5</v>
      </c>
      <c r="AG78" s="254">
        <v>84.6</v>
      </c>
      <c r="AH78" s="254">
        <v>85.6</v>
      </c>
      <c r="AI78" s="254">
        <v>86.6</v>
      </c>
      <c r="AJ78" s="254">
        <v>87.6</v>
      </c>
      <c r="AK78" s="254">
        <v>88.5</v>
      </c>
      <c r="AL78" s="254">
        <v>89.5</v>
      </c>
      <c r="AM78" s="254">
        <v>90.4</v>
      </c>
      <c r="AN78" s="254">
        <v>91</v>
      </c>
      <c r="AO78" s="254">
        <v>91.8</v>
      </c>
      <c r="AP78" s="254">
        <v>92.6</v>
      </c>
      <c r="AQ78" s="254">
        <v>93.4</v>
      </c>
      <c r="AR78" s="254">
        <v>94.2</v>
      </c>
      <c r="AS78" s="254">
        <v>94.9</v>
      </c>
      <c r="AT78" s="254">
        <v>95.7</v>
      </c>
      <c r="AU78" s="254">
        <v>96.5</v>
      </c>
      <c r="AV78" s="254">
        <v>97.3</v>
      </c>
      <c r="AW78" s="254">
        <v>98</v>
      </c>
      <c r="AX78" s="254">
        <v>98.8</v>
      </c>
      <c r="AY78" s="254">
        <v>99.6</v>
      </c>
      <c r="AZ78" s="254">
        <v>100.3</v>
      </c>
      <c r="BA78" s="254">
        <v>101.1</v>
      </c>
      <c r="BB78" s="254">
        <v>101.8</v>
      </c>
      <c r="BC78" s="254">
        <v>102.5</v>
      </c>
      <c r="BD78" s="254">
        <v>103.3</v>
      </c>
    </row>
    <row r="79" spans="1:56" ht="15" customHeight="1">
      <c r="A79" s="257"/>
      <c r="D79" s="245" t="s">
        <v>217</v>
      </c>
      <c r="E79" s="255">
        <v>0.22</v>
      </c>
      <c r="F79" s="255">
        <v>0.214</v>
      </c>
      <c r="G79" s="255">
        <v>0.185</v>
      </c>
      <c r="H79" s="255">
        <v>0.17799999999999999</v>
      </c>
      <c r="I79" s="255">
        <v>0.17499999999999999</v>
      </c>
      <c r="J79" s="255">
        <v>0.18099999999999999</v>
      </c>
      <c r="K79" s="255">
        <v>0.14799999999999999</v>
      </c>
      <c r="L79" s="256">
        <v>0.16900000000000001</v>
      </c>
      <c r="M79" s="256">
        <v>0.182</v>
      </c>
      <c r="N79" s="256">
        <v>0.191</v>
      </c>
      <c r="O79" s="256">
        <v>0.20100000000000001</v>
      </c>
      <c r="P79" s="256">
        <v>0.217</v>
      </c>
      <c r="Q79" s="256">
        <v>0.23200000000000001</v>
      </c>
      <c r="R79" s="256">
        <v>0.245</v>
      </c>
      <c r="S79" s="256">
        <v>0.26</v>
      </c>
      <c r="T79" s="256">
        <v>0.27300000000000002</v>
      </c>
      <c r="U79" s="256">
        <v>0.28199999999999997</v>
      </c>
      <c r="V79" s="256">
        <v>0.29099999999999998</v>
      </c>
      <c r="W79" s="256">
        <v>0.29899999999999999</v>
      </c>
      <c r="X79" s="256">
        <v>0.30599999999999999</v>
      </c>
      <c r="Y79" s="256">
        <v>0.311</v>
      </c>
      <c r="Z79" s="256">
        <v>0.316</v>
      </c>
      <c r="AA79" s="256">
        <v>0.32</v>
      </c>
      <c r="AB79" s="256">
        <v>0.32400000000000001</v>
      </c>
      <c r="AC79" s="256">
        <v>0.32600000000000001</v>
      </c>
      <c r="AD79" s="256">
        <v>0.32700000000000001</v>
      </c>
      <c r="AE79" s="256">
        <v>0.32900000000000001</v>
      </c>
      <c r="AF79" s="256">
        <v>0.33</v>
      </c>
      <c r="AG79" s="256">
        <v>0.33100000000000002</v>
      </c>
      <c r="AH79" s="256">
        <v>0.33200000000000002</v>
      </c>
      <c r="AI79" s="256">
        <v>0.33200000000000002</v>
      </c>
      <c r="AJ79" s="256">
        <v>0.33300000000000002</v>
      </c>
      <c r="AK79" s="256">
        <v>0.33300000000000002</v>
      </c>
      <c r="AL79" s="256">
        <v>0.33300000000000002</v>
      </c>
      <c r="AM79" s="256">
        <v>0.33400000000000002</v>
      </c>
      <c r="AN79" s="256">
        <v>0.33300000000000002</v>
      </c>
      <c r="AO79" s="256">
        <v>0.33300000000000002</v>
      </c>
      <c r="AP79" s="256">
        <v>0.33300000000000002</v>
      </c>
      <c r="AQ79" s="256">
        <v>0.33200000000000002</v>
      </c>
      <c r="AR79" s="256">
        <v>0.33200000000000002</v>
      </c>
      <c r="AS79" s="256">
        <v>0.33200000000000002</v>
      </c>
      <c r="AT79" s="256">
        <v>0.33100000000000002</v>
      </c>
      <c r="AU79" s="256">
        <v>0.33</v>
      </c>
      <c r="AV79" s="256">
        <v>0.33</v>
      </c>
      <c r="AW79" s="256">
        <v>0.32900000000000001</v>
      </c>
      <c r="AX79" s="256">
        <v>0.32900000000000001</v>
      </c>
      <c r="AY79" s="256">
        <v>0.32800000000000001</v>
      </c>
      <c r="AZ79" s="256">
        <v>0.32800000000000001</v>
      </c>
      <c r="BA79" s="256">
        <v>0.32700000000000001</v>
      </c>
      <c r="BB79" s="256">
        <v>0.32600000000000001</v>
      </c>
      <c r="BC79" s="256">
        <v>0.32600000000000001</v>
      </c>
      <c r="BD79" s="256">
        <v>0.32500000000000001</v>
      </c>
    </row>
    <row r="80" spans="1:56" ht="15" customHeight="1">
      <c r="A80" s="257"/>
      <c r="C80" s="245" t="s">
        <v>222</v>
      </c>
      <c r="D80" s="245" t="s">
        <v>167</v>
      </c>
      <c r="E80" s="253">
        <v>1432.9</v>
      </c>
      <c r="F80" s="253">
        <v>1453.5</v>
      </c>
      <c r="G80" s="253">
        <v>1471.1</v>
      </c>
      <c r="H80" s="253">
        <v>1490.6</v>
      </c>
      <c r="I80" s="253">
        <v>1514.7</v>
      </c>
      <c r="J80" s="253">
        <v>1531.5</v>
      </c>
      <c r="K80" s="253">
        <v>1551.8</v>
      </c>
      <c r="L80" s="254">
        <v>1574.1</v>
      </c>
      <c r="M80" s="254">
        <v>1589.4</v>
      </c>
      <c r="N80" s="254">
        <v>1607.8</v>
      </c>
      <c r="O80" s="254">
        <v>1626.1</v>
      </c>
      <c r="P80" s="254">
        <v>1643.2</v>
      </c>
      <c r="Q80" s="254">
        <v>1659.6</v>
      </c>
      <c r="R80" s="254">
        <v>1676.8</v>
      </c>
      <c r="S80" s="254">
        <v>1692.3</v>
      </c>
      <c r="T80" s="254">
        <v>1707.9</v>
      </c>
      <c r="U80" s="254">
        <v>1723.9</v>
      </c>
      <c r="V80" s="254">
        <v>1740.2</v>
      </c>
      <c r="W80" s="254">
        <v>1756.2</v>
      </c>
      <c r="X80" s="254">
        <v>1772.1</v>
      </c>
      <c r="Y80" s="254">
        <v>1788.6</v>
      </c>
      <c r="Z80" s="254">
        <v>1805.1</v>
      </c>
      <c r="AA80" s="254">
        <v>1821.8</v>
      </c>
      <c r="AB80" s="254">
        <v>1838.9</v>
      </c>
      <c r="AC80" s="254">
        <v>1856.4</v>
      </c>
      <c r="AD80" s="254">
        <v>1874.5</v>
      </c>
      <c r="AE80" s="254">
        <v>1893.2</v>
      </c>
      <c r="AF80" s="254">
        <v>1912.3</v>
      </c>
      <c r="AG80" s="254">
        <v>1932.6</v>
      </c>
      <c r="AH80" s="254">
        <v>1953</v>
      </c>
      <c r="AI80" s="254">
        <v>1973.4</v>
      </c>
      <c r="AJ80" s="254">
        <v>1993.8</v>
      </c>
      <c r="AK80" s="254">
        <v>2013.8</v>
      </c>
      <c r="AL80" s="254">
        <v>2033.7</v>
      </c>
      <c r="AM80" s="254">
        <v>2053</v>
      </c>
      <c r="AN80" s="254">
        <v>2071.9</v>
      </c>
      <c r="AO80" s="254">
        <v>2091.1</v>
      </c>
      <c r="AP80" s="254">
        <v>2110.6</v>
      </c>
      <c r="AQ80" s="254">
        <v>2130.6</v>
      </c>
      <c r="AR80" s="254">
        <v>2151.3000000000002</v>
      </c>
      <c r="AS80" s="254">
        <v>2172.8000000000002</v>
      </c>
      <c r="AT80" s="254">
        <v>2194.9</v>
      </c>
      <c r="AU80" s="254">
        <v>2217.1</v>
      </c>
      <c r="AV80" s="254">
        <v>2239.4</v>
      </c>
      <c r="AW80" s="254">
        <v>2261.1999999999998</v>
      </c>
      <c r="AX80" s="254">
        <v>2283.1999999999998</v>
      </c>
      <c r="AY80" s="254">
        <v>2305.4</v>
      </c>
      <c r="AZ80" s="254">
        <v>2327.6999999999998</v>
      </c>
      <c r="BA80" s="254">
        <v>2350.1999999999998</v>
      </c>
      <c r="BB80" s="254">
        <v>2372.9</v>
      </c>
      <c r="BC80" s="254">
        <v>2395.9</v>
      </c>
      <c r="BD80" s="254">
        <v>2419.1999999999998</v>
      </c>
    </row>
    <row r="81" spans="1:56" ht="15" customHeight="1">
      <c r="A81" s="257"/>
      <c r="D81" s="245" t="s">
        <v>217</v>
      </c>
      <c r="E81" s="255">
        <v>7.4770000000000003</v>
      </c>
      <c r="F81" s="255">
        <v>7.508</v>
      </c>
      <c r="G81" s="255">
        <v>7.51</v>
      </c>
      <c r="H81" s="255">
        <v>7.516</v>
      </c>
      <c r="I81" s="255">
        <v>7.5579999999999998</v>
      </c>
      <c r="J81" s="255">
        <v>7.5019999999999998</v>
      </c>
      <c r="K81" s="255">
        <v>7.5110000000000001</v>
      </c>
      <c r="L81" s="256">
        <v>7.5309999999999997</v>
      </c>
      <c r="M81" s="256">
        <v>7.5179999999999998</v>
      </c>
      <c r="N81" s="256">
        <v>7.524</v>
      </c>
      <c r="O81" s="256">
        <v>7.5279999999999996</v>
      </c>
      <c r="P81" s="256">
        <v>7.5350000000000001</v>
      </c>
      <c r="Q81" s="256">
        <v>7.5380000000000003</v>
      </c>
      <c r="R81" s="256">
        <v>7.5439999999999996</v>
      </c>
      <c r="S81" s="256">
        <v>7.5439999999999996</v>
      </c>
      <c r="T81" s="256">
        <v>7.5460000000000003</v>
      </c>
      <c r="U81" s="256">
        <v>7.5490000000000004</v>
      </c>
      <c r="V81" s="256">
        <v>7.5519999999999996</v>
      </c>
      <c r="W81" s="256">
        <v>7.5540000000000003</v>
      </c>
      <c r="X81" s="256">
        <v>7.5549999999999997</v>
      </c>
      <c r="Y81" s="256">
        <v>7.556</v>
      </c>
      <c r="Z81" s="256">
        <v>7.5570000000000004</v>
      </c>
      <c r="AA81" s="256">
        <v>7.5579999999999998</v>
      </c>
      <c r="AB81" s="256">
        <v>7.5590000000000002</v>
      </c>
      <c r="AC81" s="256">
        <v>7.56</v>
      </c>
      <c r="AD81" s="256">
        <v>7.5620000000000003</v>
      </c>
      <c r="AE81" s="256">
        <v>7.5650000000000004</v>
      </c>
      <c r="AF81" s="256">
        <v>7.5679999999999996</v>
      </c>
      <c r="AG81" s="256">
        <v>7.5739999999999998</v>
      </c>
      <c r="AH81" s="256">
        <v>7.5789999999999997</v>
      </c>
      <c r="AI81" s="256">
        <v>7.5839999999999996</v>
      </c>
      <c r="AJ81" s="256">
        <v>7.5880000000000001</v>
      </c>
      <c r="AK81" s="256">
        <v>7.59</v>
      </c>
      <c r="AL81" s="256">
        <v>7.5919999999999996</v>
      </c>
      <c r="AM81" s="256">
        <v>7.593</v>
      </c>
      <c r="AN81" s="256">
        <v>7.593</v>
      </c>
      <c r="AO81" s="256">
        <v>7.593</v>
      </c>
      <c r="AP81" s="256">
        <v>7.5940000000000003</v>
      </c>
      <c r="AQ81" s="256">
        <v>7.5949999999999998</v>
      </c>
      <c r="AR81" s="256">
        <v>7.5960000000000001</v>
      </c>
      <c r="AS81" s="256">
        <v>7.5979999999999999</v>
      </c>
      <c r="AT81" s="256">
        <v>7.6</v>
      </c>
      <c r="AU81" s="256">
        <v>7.6029999999999998</v>
      </c>
      <c r="AV81" s="256">
        <v>7.6059999999999999</v>
      </c>
      <c r="AW81" s="256">
        <v>7.6079999999999997</v>
      </c>
      <c r="AX81" s="256">
        <v>7.61</v>
      </c>
      <c r="AY81" s="256">
        <v>7.6120000000000001</v>
      </c>
      <c r="AZ81" s="256">
        <v>7.6139999999999999</v>
      </c>
      <c r="BA81" s="256">
        <v>7.6159999999999997</v>
      </c>
      <c r="BB81" s="256">
        <v>7.617</v>
      </c>
      <c r="BC81" s="256">
        <v>7.6189999999999998</v>
      </c>
      <c r="BD81" s="256">
        <v>7.6210000000000004</v>
      </c>
    </row>
    <row r="82" spans="1:56" ht="15" customHeight="1">
      <c r="A82" s="257"/>
      <c r="C82" s="245" t="s">
        <v>223</v>
      </c>
      <c r="D82" s="245" t="s">
        <v>167</v>
      </c>
      <c r="E82" s="253">
        <v>719</v>
      </c>
      <c r="F82" s="253">
        <v>724.4</v>
      </c>
      <c r="G82" s="253">
        <v>732</v>
      </c>
      <c r="H82" s="253">
        <v>745.3</v>
      </c>
      <c r="I82" s="253">
        <v>749.3</v>
      </c>
      <c r="J82" s="253">
        <v>754.2</v>
      </c>
      <c r="K82" s="253">
        <v>767</v>
      </c>
      <c r="L82" s="254">
        <v>778.5</v>
      </c>
      <c r="M82" s="254">
        <v>795.9</v>
      </c>
      <c r="N82" s="254">
        <v>798.5</v>
      </c>
      <c r="O82" s="254">
        <v>800.6</v>
      </c>
      <c r="P82" s="254">
        <v>802.1</v>
      </c>
      <c r="Q82" s="254">
        <v>810</v>
      </c>
      <c r="R82" s="254">
        <v>807.9</v>
      </c>
      <c r="S82" s="254">
        <v>804.7</v>
      </c>
      <c r="T82" s="254">
        <v>803.2</v>
      </c>
      <c r="U82" s="254">
        <v>806</v>
      </c>
      <c r="V82" s="254">
        <v>805.7</v>
      </c>
      <c r="W82" s="254">
        <v>804.4</v>
      </c>
      <c r="X82" s="254">
        <v>803.2</v>
      </c>
      <c r="Y82" s="254">
        <v>798.7</v>
      </c>
      <c r="Z82" s="254">
        <v>799.7</v>
      </c>
      <c r="AA82" s="254">
        <v>800.5</v>
      </c>
      <c r="AB82" s="254">
        <v>802.4</v>
      </c>
      <c r="AC82" s="254">
        <v>796.7</v>
      </c>
      <c r="AD82" s="254">
        <v>799.6</v>
      </c>
      <c r="AE82" s="254">
        <v>803</v>
      </c>
      <c r="AF82" s="254">
        <v>807.3</v>
      </c>
      <c r="AG82" s="254">
        <v>805</v>
      </c>
      <c r="AH82" s="254">
        <v>810.5</v>
      </c>
      <c r="AI82" s="254">
        <v>816.3</v>
      </c>
      <c r="AJ82" s="254">
        <v>822.1</v>
      </c>
      <c r="AK82" s="254">
        <v>818.5</v>
      </c>
      <c r="AL82" s="254">
        <v>824.6</v>
      </c>
      <c r="AM82" s="254">
        <v>830.5</v>
      </c>
      <c r="AN82" s="254">
        <v>837</v>
      </c>
      <c r="AO82" s="254">
        <v>835.3</v>
      </c>
      <c r="AP82" s="254">
        <v>842.2</v>
      </c>
      <c r="AQ82" s="254">
        <v>848.8</v>
      </c>
      <c r="AR82" s="254">
        <v>853.5</v>
      </c>
      <c r="AS82" s="254">
        <v>856.8</v>
      </c>
      <c r="AT82" s="254">
        <v>862.9</v>
      </c>
      <c r="AU82" s="254">
        <v>868.6</v>
      </c>
      <c r="AV82" s="254">
        <v>874</v>
      </c>
      <c r="AW82" s="254">
        <v>878.7</v>
      </c>
      <c r="AX82" s="254">
        <v>885</v>
      </c>
      <c r="AY82" s="254">
        <v>891.1</v>
      </c>
      <c r="AZ82" s="254">
        <v>897</v>
      </c>
      <c r="BA82" s="254">
        <v>901.9</v>
      </c>
      <c r="BB82" s="254">
        <v>908.4</v>
      </c>
      <c r="BC82" s="254">
        <v>914.8</v>
      </c>
      <c r="BD82" s="254">
        <v>921.1</v>
      </c>
    </row>
    <row r="83" spans="1:56" ht="15" customHeight="1">
      <c r="A83" s="257"/>
      <c r="D83" s="245" t="s">
        <v>217</v>
      </c>
      <c r="E83" s="255">
        <v>3.7519999999999998</v>
      </c>
      <c r="F83" s="255">
        <v>3.7410000000000001</v>
      </c>
      <c r="G83" s="255">
        <v>3.7360000000000002</v>
      </c>
      <c r="H83" s="255">
        <v>3.758</v>
      </c>
      <c r="I83" s="255">
        <v>3.738</v>
      </c>
      <c r="J83" s="255">
        <v>3.694</v>
      </c>
      <c r="K83" s="255">
        <v>3.7120000000000002</v>
      </c>
      <c r="L83" s="256">
        <v>3.7240000000000002</v>
      </c>
      <c r="M83" s="256">
        <v>3.7639999999999998</v>
      </c>
      <c r="N83" s="256">
        <v>3.7370000000000001</v>
      </c>
      <c r="O83" s="256">
        <v>3.706</v>
      </c>
      <c r="P83" s="256">
        <v>3.6779999999999999</v>
      </c>
      <c r="Q83" s="256">
        <v>3.6789999999999998</v>
      </c>
      <c r="R83" s="256">
        <v>3.6349999999999998</v>
      </c>
      <c r="S83" s="256">
        <v>3.5870000000000002</v>
      </c>
      <c r="T83" s="256">
        <v>3.5489999999999999</v>
      </c>
      <c r="U83" s="256">
        <v>3.5289999999999999</v>
      </c>
      <c r="V83" s="256">
        <v>3.496</v>
      </c>
      <c r="W83" s="256">
        <v>3.46</v>
      </c>
      <c r="X83" s="256">
        <v>3.4239999999999999</v>
      </c>
      <c r="Y83" s="256">
        <v>3.3740000000000001</v>
      </c>
      <c r="Z83" s="256">
        <v>3.3479999999999999</v>
      </c>
      <c r="AA83" s="256">
        <v>3.3210000000000002</v>
      </c>
      <c r="AB83" s="256">
        <v>3.298</v>
      </c>
      <c r="AC83" s="256">
        <v>3.2440000000000002</v>
      </c>
      <c r="AD83" s="256">
        <v>3.2250000000000001</v>
      </c>
      <c r="AE83" s="256">
        <v>3.2080000000000002</v>
      </c>
      <c r="AF83" s="256">
        <v>3.1949999999999998</v>
      </c>
      <c r="AG83" s="256">
        <v>3.1539999999999999</v>
      </c>
      <c r="AH83" s="256">
        <v>3.145</v>
      </c>
      <c r="AI83" s="256">
        <v>3.137</v>
      </c>
      <c r="AJ83" s="256">
        <v>3.129</v>
      </c>
      <c r="AK83" s="256">
        <v>3.085</v>
      </c>
      <c r="AL83" s="256">
        <v>3.0779999999999998</v>
      </c>
      <c r="AM83" s="256">
        <v>3.0720000000000001</v>
      </c>
      <c r="AN83" s="256">
        <v>3.0670000000000002</v>
      </c>
      <c r="AO83" s="256">
        <v>3.0329999999999999</v>
      </c>
      <c r="AP83" s="256">
        <v>3.03</v>
      </c>
      <c r="AQ83" s="256">
        <v>3.0249999999999999</v>
      </c>
      <c r="AR83" s="256">
        <v>3.0129999999999999</v>
      </c>
      <c r="AS83" s="256">
        <v>2.996</v>
      </c>
      <c r="AT83" s="256">
        <v>2.988</v>
      </c>
      <c r="AU83" s="256">
        <v>2.9780000000000002</v>
      </c>
      <c r="AV83" s="256">
        <v>2.968</v>
      </c>
      <c r="AW83" s="256">
        <v>2.956</v>
      </c>
      <c r="AX83" s="256">
        <v>2.9489999999999998</v>
      </c>
      <c r="AY83" s="256">
        <v>2.9420000000000002</v>
      </c>
      <c r="AZ83" s="256">
        <v>2.9340000000000002</v>
      </c>
      <c r="BA83" s="256">
        <v>2.9220000000000002</v>
      </c>
      <c r="BB83" s="256">
        <v>2.9159999999999999</v>
      </c>
      <c r="BC83" s="256">
        <v>2.9089999999999998</v>
      </c>
      <c r="BD83" s="256">
        <v>2.9009999999999998</v>
      </c>
    </row>
    <row r="84" spans="1:56" ht="15" customHeight="1">
      <c r="A84" s="257"/>
      <c r="C84" s="245" t="s">
        <v>224</v>
      </c>
      <c r="D84" s="245" t="s">
        <v>167</v>
      </c>
      <c r="E84" s="253">
        <v>1523.9</v>
      </c>
      <c r="F84" s="253">
        <v>1490.9</v>
      </c>
      <c r="G84" s="253">
        <v>1500.1</v>
      </c>
      <c r="H84" s="253">
        <v>1577.2</v>
      </c>
      <c r="I84" s="253">
        <v>1597.6</v>
      </c>
      <c r="J84" s="253">
        <v>1606.5</v>
      </c>
      <c r="K84" s="253">
        <v>1614.1</v>
      </c>
      <c r="L84" s="254">
        <v>1646.4</v>
      </c>
      <c r="M84" s="254">
        <v>1652.9</v>
      </c>
      <c r="N84" s="254">
        <v>1681.3</v>
      </c>
      <c r="O84" s="254">
        <v>1720.9</v>
      </c>
      <c r="P84" s="254">
        <v>1755.3</v>
      </c>
      <c r="Q84" s="254">
        <v>1779.3</v>
      </c>
      <c r="R84" s="254">
        <v>1812</v>
      </c>
      <c r="S84" s="254">
        <v>1853.6</v>
      </c>
      <c r="T84" s="254">
        <v>1888.6</v>
      </c>
      <c r="U84" s="254">
        <v>1914.6</v>
      </c>
      <c r="V84" s="254">
        <v>1946.3</v>
      </c>
      <c r="W84" s="254">
        <v>1981.3</v>
      </c>
      <c r="X84" s="254">
        <v>2019.1</v>
      </c>
      <c r="Y84" s="254">
        <v>2062</v>
      </c>
      <c r="Z84" s="254">
        <v>2097.6</v>
      </c>
      <c r="AA84" s="254">
        <v>2136</v>
      </c>
      <c r="AB84" s="254">
        <v>2174.1999999999998</v>
      </c>
      <c r="AC84" s="254">
        <v>2222.1999999999998</v>
      </c>
      <c r="AD84" s="254">
        <v>2257.1</v>
      </c>
      <c r="AE84" s="254">
        <v>2291.3000000000002</v>
      </c>
      <c r="AF84" s="254">
        <v>2323.1</v>
      </c>
      <c r="AG84" s="254">
        <v>2359.5</v>
      </c>
      <c r="AH84" s="254">
        <v>2387.5</v>
      </c>
      <c r="AI84" s="254">
        <v>2417.6999999999998</v>
      </c>
      <c r="AJ84" s="254">
        <v>2443</v>
      </c>
      <c r="AK84" s="254">
        <v>2479.4</v>
      </c>
      <c r="AL84" s="254">
        <v>2505</v>
      </c>
      <c r="AM84" s="254">
        <v>2535.6</v>
      </c>
      <c r="AN84" s="254">
        <v>2567</v>
      </c>
      <c r="AO84" s="254">
        <v>2604.4</v>
      </c>
      <c r="AP84" s="254">
        <v>2631.4</v>
      </c>
      <c r="AQ84" s="254">
        <v>2659.1</v>
      </c>
      <c r="AR84" s="254">
        <v>2687.7</v>
      </c>
      <c r="AS84" s="254">
        <v>2717.4</v>
      </c>
      <c r="AT84" s="254">
        <v>2744.4</v>
      </c>
      <c r="AU84" s="254">
        <v>2771.9</v>
      </c>
      <c r="AV84" s="254">
        <v>2800.4</v>
      </c>
      <c r="AW84" s="254">
        <v>2832.3</v>
      </c>
      <c r="AX84" s="254">
        <v>2862.2</v>
      </c>
      <c r="AY84" s="254">
        <v>2892.5</v>
      </c>
      <c r="AZ84" s="254">
        <v>2918.5</v>
      </c>
      <c r="BA84" s="254">
        <v>2953.2</v>
      </c>
      <c r="BB84" s="254">
        <v>2986</v>
      </c>
      <c r="BC84" s="254">
        <v>3019.1</v>
      </c>
      <c r="BD84" s="254">
        <v>3041.9</v>
      </c>
    </row>
    <row r="85" spans="1:56" ht="15" customHeight="1">
      <c r="A85" s="257"/>
      <c r="D85" s="245" t="s">
        <v>217</v>
      </c>
      <c r="E85" s="255">
        <v>7.952</v>
      </c>
      <c r="F85" s="255">
        <v>7.7009999999999996</v>
      </c>
      <c r="G85" s="255">
        <v>7.6580000000000004</v>
      </c>
      <c r="H85" s="255">
        <v>7.952</v>
      </c>
      <c r="I85" s="255">
        <v>7.9710000000000001</v>
      </c>
      <c r="J85" s="255">
        <v>7.87</v>
      </c>
      <c r="K85" s="255">
        <v>7.8120000000000003</v>
      </c>
      <c r="L85" s="256">
        <v>7.8769999999999998</v>
      </c>
      <c r="M85" s="256">
        <v>7.8179999999999996</v>
      </c>
      <c r="N85" s="256">
        <v>7.8680000000000003</v>
      </c>
      <c r="O85" s="256">
        <v>7.9669999999999996</v>
      </c>
      <c r="P85" s="256">
        <v>8.0489999999999995</v>
      </c>
      <c r="Q85" s="256">
        <v>8.0809999999999995</v>
      </c>
      <c r="R85" s="256">
        <v>8.1519999999999992</v>
      </c>
      <c r="S85" s="256">
        <v>8.2629999999999999</v>
      </c>
      <c r="T85" s="256">
        <v>8.3439999999999994</v>
      </c>
      <c r="U85" s="256">
        <v>8.3840000000000003</v>
      </c>
      <c r="V85" s="256">
        <v>8.4459999999999997</v>
      </c>
      <c r="W85" s="256">
        <v>8.5220000000000002</v>
      </c>
      <c r="X85" s="256">
        <v>8.6080000000000005</v>
      </c>
      <c r="Y85" s="256">
        <v>8.7110000000000003</v>
      </c>
      <c r="Z85" s="256">
        <v>8.782</v>
      </c>
      <c r="AA85" s="256">
        <v>8.8610000000000007</v>
      </c>
      <c r="AB85" s="256">
        <v>8.9369999999999994</v>
      </c>
      <c r="AC85" s="256">
        <v>9.0500000000000007</v>
      </c>
      <c r="AD85" s="256">
        <v>9.1059999999999999</v>
      </c>
      <c r="AE85" s="256">
        <v>9.1560000000000006</v>
      </c>
      <c r="AF85" s="256">
        <v>9.1940000000000008</v>
      </c>
      <c r="AG85" s="256">
        <v>9.2469999999999999</v>
      </c>
      <c r="AH85" s="256">
        <v>9.2650000000000006</v>
      </c>
      <c r="AI85" s="256">
        <v>9.2910000000000004</v>
      </c>
      <c r="AJ85" s="256">
        <v>9.298</v>
      </c>
      <c r="AK85" s="256">
        <v>9.3460000000000001</v>
      </c>
      <c r="AL85" s="256">
        <v>9.3520000000000003</v>
      </c>
      <c r="AM85" s="256">
        <v>9.3780000000000001</v>
      </c>
      <c r="AN85" s="256">
        <v>9.407</v>
      </c>
      <c r="AO85" s="256">
        <v>9.4570000000000007</v>
      </c>
      <c r="AP85" s="256">
        <v>9.468</v>
      </c>
      <c r="AQ85" s="256">
        <v>9.4779999999999998</v>
      </c>
      <c r="AR85" s="256">
        <v>9.49</v>
      </c>
      <c r="AS85" s="256">
        <v>9.5020000000000007</v>
      </c>
      <c r="AT85" s="256">
        <v>9.5030000000000001</v>
      </c>
      <c r="AU85" s="256">
        <v>9.5050000000000008</v>
      </c>
      <c r="AV85" s="256">
        <v>9.5109999999999992</v>
      </c>
      <c r="AW85" s="256">
        <v>9.5289999999999999</v>
      </c>
      <c r="AX85" s="256">
        <v>9.5399999999999991</v>
      </c>
      <c r="AY85" s="256">
        <v>9.5510000000000002</v>
      </c>
      <c r="AZ85" s="256">
        <v>9.5459999999999994</v>
      </c>
      <c r="BA85" s="256">
        <v>9.57</v>
      </c>
      <c r="BB85" s="256">
        <v>9.5850000000000009</v>
      </c>
      <c r="BC85" s="256">
        <v>9.6010000000000009</v>
      </c>
      <c r="BD85" s="256">
        <v>9.5830000000000002</v>
      </c>
    </row>
    <row r="86" spans="1:56" ht="15" customHeight="1">
      <c r="A86" s="257"/>
      <c r="C86" s="245" t="s">
        <v>225</v>
      </c>
      <c r="D86" s="245" t="s">
        <v>167</v>
      </c>
      <c r="E86" s="253">
        <v>1083.5</v>
      </c>
      <c r="F86" s="253">
        <v>1120</v>
      </c>
      <c r="G86" s="253">
        <v>1115.0999999999999</v>
      </c>
      <c r="H86" s="253">
        <v>1115.7</v>
      </c>
      <c r="I86" s="253">
        <v>1121.9000000000001</v>
      </c>
      <c r="J86" s="253">
        <v>1141.2</v>
      </c>
      <c r="K86" s="253">
        <v>1155.3</v>
      </c>
      <c r="L86" s="254">
        <v>1170.2</v>
      </c>
      <c r="M86" s="254">
        <v>1183</v>
      </c>
      <c r="N86" s="254">
        <v>1194.9000000000001</v>
      </c>
      <c r="O86" s="254">
        <v>1206.2</v>
      </c>
      <c r="P86" s="254">
        <v>1216.2</v>
      </c>
      <c r="Q86" s="254">
        <v>1224.8</v>
      </c>
      <c r="R86" s="254">
        <v>1232.9000000000001</v>
      </c>
      <c r="S86" s="254">
        <v>1240.3</v>
      </c>
      <c r="T86" s="254">
        <v>1246.8</v>
      </c>
      <c r="U86" s="254">
        <v>1252.5</v>
      </c>
      <c r="V86" s="254">
        <v>1257.9000000000001</v>
      </c>
      <c r="W86" s="254">
        <v>1262.9000000000001</v>
      </c>
      <c r="X86" s="254">
        <v>1267.5</v>
      </c>
      <c r="Y86" s="254">
        <v>1270.7</v>
      </c>
      <c r="Z86" s="254">
        <v>1274</v>
      </c>
      <c r="AA86" s="254">
        <v>1277.5</v>
      </c>
      <c r="AB86" s="254">
        <v>1281</v>
      </c>
      <c r="AC86" s="254">
        <v>1282.3</v>
      </c>
      <c r="AD86" s="254">
        <v>1284.2</v>
      </c>
      <c r="AE86" s="254">
        <v>1286.8</v>
      </c>
      <c r="AF86" s="254">
        <v>1290</v>
      </c>
      <c r="AG86" s="254">
        <v>1292.5</v>
      </c>
      <c r="AH86" s="254">
        <v>1296.2</v>
      </c>
      <c r="AI86" s="254">
        <v>1300.8</v>
      </c>
      <c r="AJ86" s="254">
        <v>1306</v>
      </c>
      <c r="AK86" s="254">
        <v>1311.2</v>
      </c>
      <c r="AL86" s="254">
        <v>1317.1</v>
      </c>
      <c r="AM86" s="254">
        <v>1323.2</v>
      </c>
      <c r="AN86" s="254">
        <v>1329.4</v>
      </c>
      <c r="AO86" s="254">
        <v>1337.5</v>
      </c>
      <c r="AP86" s="254">
        <v>1345.9</v>
      </c>
      <c r="AQ86" s="254">
        <v>1354.8</v>
      </c>
      <c r="AR86" s="254">
        <v>1364.5</v>
      </c>
      <c r="AS86" s="254">
        <v>1377.4</v>
      </c>
      <c r="AT86" s="254">
        <v>1391.1</v>
      </c>
      <c r="AU86" s="254">
        <v>1405.2</v>
      </c>
      <c r="AV86" s="254">
        <v>1419.7</v>
      </c>
      <c r="AW86" s="254">
        <v>1435.2</v>
      </c>
      <c r="AX86" s="254">
        <v>1450.9</v>
      </c>
      <c r="AY86" s="254">
        <v>1466.6</v>
      </c>
      <c r="AZ86" s="254">
        <v>1482.6</v>
      </c>
      <c r="BA86" s="254">
        <v>1497.8</v>
      </c>
      <c r="BB86" s="254">
        <v>1513.2</v>
      </c>
      <c r="BC86" s="254">
        <v>1528.6</v>
      </c>
      <c r="BD86" s="254">
        <v>1544.8</v>
      </c>
    </row>
    <row r="87" spans="1:56" ht="15" customHeight="1">
      <c r="A87" s="257"/>
      <c r="D87" s="245" t="s">
        <v>217</v>
      </c>
      <c r="E87" s="255">
        <v>5.6539999999999999</v>
      </c>
      <c r="F87" s="255">
        <v>5.7850000000000001</v>
      </c>
      <c r="G87" s="255">
        <v>5.6920000000000002</v>
      </c>
      <c r="H87" s="255">
        <v>5.625</v>
      </c>
      <c r="I87" s="255">
        <v>5.5979999999999999</v>
      </c>
      <c r="J87" s="255">
        <v>5.59</v>
      </c>
      <c r="K87" s="255">
        <v>5.5910000000000002</v>
      </c>
      <c r="L87" s="256">
        <v>5.5990000000000002</v>
      </c>
      <c r="M87" s="256">
        <v>5.5949999999999998</v>
      </c>
      <c r="N87" s="256">
        <v>5.5919999999999996</v>
      </c>
      <c r="O87" s="256">
        <v>5.5839999999999996</v>
      </c>
      <c r="P87" s="256">
        <v>5.577</v>
      </c>
      <c r="Q87" s="256">
        <v>5.5629999999999997</v>
      </c>
      <c r="R87" s="256">
        <v>5.5469999999999997</v>
      </c>
      <c r="S87" s="256">
        <v>5.5289999999999999</v>
      </c>
      <c r="T87" s="256">
        <v>5.508</v>
      </c>
      <c r="U87" s="256">
        <v>5.484</v>
      </c>
      <c r="V87" s="256">
        <v>5.4589999999999996</v>
      </c>
      <c r="W87" s="256">
        <v>5.4320000000000004</v>
      </c>
      <c r="X87" s="256">
        <v>5.4029999999999996</v>
      </c>
      <c r="Y87" s="256">
        <v>5.3680000000000003</v>
      </c>
      <c r="Z87" s="256">
        <v>5.3339999999999996</v>
      </c>
      <c r="AA87" s="256">
        <v>5.3</v>
      </c>
      <c r="AB87" s="256">
        <v>5.2649999999999997</v>
      </c>
      <c r="AC87" s="256">
        <v>5.2220000000000004</v>
      </c>
      <c r="AD87" s="256">
        <v>5.181</v>
      </c>
      <c r="AE87" s="256">
        <v>5.1420000000000003</v>
      </c>
      <c r="AF87" s="256">
        <v>5.1050000000000004</v>
      </c>
      <c r="AG87" s="256">
        <v>5.0650000000000004</v>
      </c>
      <c r="AH87" s="256">
        <v>5.03</v>
      </c>
      <c r="AI87" s="256">
        <v>4.9989999999999997</v>
      </c>
      <c r="AJ87" s="256">
        <v>4.97</v>
      </c>
      <c r="AK87" s="256">
        <v>4.9420000000000002</v>
      </c>
      <c r="AL87" s="256">
        <v>4.9169999999999998</v>
      </c>
      <c r="AM87" s="256">
        <v>4.8940000000000001</v>
      </c>
      <c r="AN87" s="256">
        <v>4.8719999999999999</v>
      </c>
      <c r="AO87" s="256">
        <v>4.8559999999999999</v>
      </c>
      <c r="AP87" s="256">
        <v>4.8419999999999996</v>
      </c>
      <c r="AQ87" s="256">
        <v>4.8289999999999997</v>
      </c>
      <c r="AR87" s="256">
        <v>4.8170000000000002</v>
      </c>
      <c r="AS87" s="256">
        <v>4.8159999999999998</v>
      </c>
      <c r="AT87" s="256">
        <v>4.8170000000000002</v>
      </c>
      <c r="AU87" s="256">
        <v>4.8179999999999996</v>
      </c>
      <c r="AV87" s="256">
        <v>4.8220000000000001</v>
      </c>
      <c r="AW87" s="256">
        <v>4.8289999999999997</v>
      </c>
      <c r="AX87" s="256">
        <v>4.8360000000000003</v>
      </c>
      <c r="AY87" s="256">
        <v>4.8419999999999996</v>
      </c>
      <c r="AZ87" s="256">
        <v>4.8490000000000002</v>
      </c>
      <c r="BA87" s="256">
        <v>4.8529999999999998</v>
      </c>
      <c r="BB87" s="256">
        <v>4.8570000000000002</v>
      </c>
      <c r="BC87" s="256">
        <v>4.8609999999999998</v>
      </c>
      <c r="BD87" s="256">
        <v>4.8659999999999997</v>
      </c>
    </row>
    <row r="88" spans="1:56" ht="15" customHeight="1">
      <c r="A88" s="257"/>
      <c r="B88" s="245" t="s">
        <v>226</v>
      </c>
      <c r="D88" s="245" t="s">
        <v>167</v>
      </c>
      <c r="E88" s="253">
        <v>2055.9</v>
      </c>
      <c r="F88" s="253">
        <v>2089.5</v>
      </c>
      <c r="G88" s="253">
        <v>2101.1</v>
      </c>
      <c r="H88" s="253">
        <v>2150.6999999999998</v>
      </c>
      <c r="I88" s="253">
        <v>2177.3000000000002</v>
      </c>
      <c r="J88" s="253">
        <v>2242.3000000000002</v>
      </c>
      <c r="K88" s="253">
        <v>2318.4</v>
      </c>
      <c r="L88" s="254">
        <v>2322.8000000000002</v>
      </c>
      <c r="M88" s="254">
        <v>2339</v>
      </c>
      <c r="N88" s="254">
        <v>2339.1</v>
      </c>
      <c r="O88" s="254">
        <v>2341.8000000000002</v>
      </c>
      <c r="P88" s="254">
        <v>2321.4</v>
      </c>
      <c r="Q88" s="254">
        <v>2325.1999999999998</v>
      </c>
      <c r="R88" s="254">
        <v>2323.1</v>
      </c>
      <c r="S88" s="254">
        <v>2320.1999999999998</v>
      </c>
      <c r="T88" s="254">
        <v>2320.6</v>
      </c>
      <c r="U88" s="254">
        <v>2319.9</v>
      </c>
      <c r="V88" s="254">
        <v>2316.3000000000002</v>
      </c>
      <c r="W88" s="254">
        <v>2315.9</v>
      </c>
      <c r="X88" s="254">
        <v>2319.1999999999998</v>
      </c>
      <c r="Y88" s="254">
        <v>2327.5</v>
      </c>
      <c r="Z88" s="254">
        <v>2332.6</v>
      </c>
      <c r="AA88" s="254">
        <v>2340.1</v>
      </c>
      <c r="AB88" s="254">
        <v>2349.1999999999998</v>
      </c>
      <c r="AC88" s="254">
        <v>2359.6999999999998</v>
      </c>
      <c r="AD88" s="254">
        <v>2370.6999999999998</v>
      </c>
      <c r="AE88" s="254">
        <v>2386.3000000000002</v>
      </c>
      <c r="AF88" s="254">
        <v>2408.5</v>
      </c>
      <c r="AG88" s="254">
        <v>2437.1</v>
      </c>
      <c r="AH88" s="254">
        <v>2461.1</v>
      </c>
      <c r="AI88" s="254">
        <v>2485</v>
      </c>
      <c r="AJ88" s="254">
        <v>2511.4</v>
      </c>
      <c r="AK88" s="254">
        <v>2537</v>
      </c>
      <c r="AL88" s="254">
        <v>2559.3000000000002</v>
      </c>
      <c r="AM88" s="254">
        <v>2576.9</v>
      </c>
      <c r="AN88" s="254">
        <v>2596.9</v>
      </c>
      <c r="AO88" s="254">
        <v>2619.4</v>
      </c>
      <c r="AP88" s="254">
        <v>2639.9</v>
      </c>
      <c r="AQ88" s="254">
        <v>2663.2</v>
      </c>
      <c r="AR88" s="254">
        <v>2697</v>
      </c>
      <c r="AS88" s="254">
        <v>2731.4</v>
      </c>
      <c r="AT88" s="254">
        <v>2763.6</v>
      </c>
      <c r="AU88" s="254">
        <v>2794.9</v>
      </c>
      <c r="AV88" s="254">
        <v>2834.7</v>
      </c>
      <c r="AW88" s="254">
        <v>2863.3</v>
      </c>
      <c r="AX88" s="254">
        <v>2887.6</v>
      </c>
      <c r="AY88" s="254">
        <v>2911.7</v>
      </c>
      <c r="AZ88" s="254">
        <v>2945.1</v>
      </c>
      <c r="BA88" s="254">
        <v>2972</v>
      </c>
      <c r="BB88" s="254">
        <v>2994.8</v>
      </c>
      <c r="BC88" s="254">
        <v>3018.1</v>
      </c>
      <c r="BD88" s="254">
        <v>3053.1</v>
      </c>
    </row>
    <row r="89" spans="1:56" ht="15" customHeight="1">
      <c r="A89" s="257"/>
      <c r="D89" s="245" t="s">
        <v>217</v>
      </c>
      <c r="E89" s="255">
        <v>10.728</v>
      </c>
      <c r="F89" s="255">
        <v>10.792999999999999</v>
      </c>
      <c r="G89" s="255">
        <v>10.726000000000001</v>
      </c>
      <c r="H89" s="255">
        <v>10.843999999999999</v>
      </c>
      <c r="I89" s="255">
        <v>10.864000000000001</v>
      </c>
      <c r="J89" s="255">
        <v>10.984999999999999</v>
      </c>
      <c r="K89" s="255">
        <v>11.221</v>
      </c>
      <c r="L89" s="256">
        <v>11.114000000000001</v>
      </c>
      <c r="M89" s="256">
        <v>11.063000000000001</v>
      </c>
      <c r="N89" s="256">
        <v>10.946999999999999</v>
      </c>
      <c r="O89" s="256">
        <v>10.840999999999999</v>
      </c>
      <c r="P89" s="256">
        <v>10.645</v>
      </c>
      <c r="Q89" s="256">
        <v>10.561</v>
      </c>
      <c r="R89" s="256">
        <v>10.452</v>
      </c>
      <c r="S89" s="256">
        <v>10.343999999999999</v>
      </c>
      <c r="T89" s="256">
        <v>10.253</v>
      </c>
      <c r="U89" s="256">
        <v>10.157999999999999</v>
      </c>
      <c r="V89" s="256">
        <v>10.052</v>
      </c>
      <c r="W89" s="256">
        <v>9.9619999999999997</v>
      </c>
      <c r="X89" s="256">
        <v>9.8870000000000005</v>
      </c>
      <c r="Y89" s="256">
        <v>9.8330000000000002</v>
      </c>
      <c r="Z89" s="256">
        <v>9.766</v>
      </c>
      <c r="AA89" s="256">
        <v>9.7080000000000002</v>
      </c>
      <c r="AB89" s="256">
        <v>9.6560000000000006</v>
      </c>
      <c r="AC89" s="256">
        <v>9.61</v>
      </c>
      <c r="AD89" s="256">
        <v>9.5649999999999995</v>
      </c>
      <c r="AE89" s="256">
        <v>9.5359999999999996</v>
      </c>
      <c r="AF89" s="256">
        <v>9.532</v>
      </c>
      <c r="AG89" s="256">
        <v>9.5510000000000002</v>
      </c>
      <c r="AH89" s="256">
        <v>9.5510000000000002</v>
      </c>
      <c r="AI89" s="256">
        <v>9.5500000000000007</v>
      </c>
      <c r="AJ89" s="256">
        <v>9.5579999999999998</v>
      </c>
      <c r="AK89" s="256">
        <v>9.5630000000000006</v>
      </c>
      <c r="AL89" s="256">
        <v>9.5540000000000003</v>
      </c>
      <c r="AM89" s="256">
        <v>9.5310000000000006</v>
      </c>
      <c r="AN89" s="256">
        <v>9.5169999999999995</v>
      </c>
      <c r="AO89" s="256">
        <v>9.5109999999999992</v>
      </c>
      <c r="AP89" s="256">
        <v>9.4979999999999993</v>
      </c>
      <c r="AQ89" s="256">
        <v>9.4930000000000003</v>
      </c>
      <c r="AR89" s="256">
        <v>9.5229999999999997</v>
      </c>
      <c r="AS89" s="256">
        <v>9.5510000000000002</v>
      </c>
      <c r="AT89" s="256">
        <v>9.57</v>
      </c>
      <c r="AU89" s="256">
        <v>9.5839999999999996</v>
      </c>
      <c r="AV89" s="256">
        <v>9.6280000000000001</v>
      </c>
      <c r="AW89" s="256">
        <v>9.6340000000000003</v>
      </c>
      <c r="AX89" s="256">
        <v>9.6240000000000006</v>
      </c>
      <c r="AY89" s="256">
        <v>9.6140000000000008</v>
      </c>
      <c r="AZ89" s="256">
        <v>9.6329999999999991</v>
      </c>
      <c r="BA89" s="256">
        <v>9.6310000000000002</v>
      </c>
      <c r="BB89" s="256">
        <v>9.6140000000000008</v>
      </c>
      <c r="BC89" s="256">
        <v>9.5980000000000008</v>
      </c>
      <c r="BD89" s="256">
        <v>9.6180000000000003</v>
      </c>
    </row>
    <row r="90" spans="1:56" ht="15" customHeight="1">
      <c r="A90" s="257"/>
      <c r="B90" s="245" t="s">
        <v>227</v>
      </c>
      <c r="D90" s="245" t="s">
        <v>167</v>
      </c>
      <c r="E90" s="253">
        <v>1622.7</v>
      </c>
      <c r="F90" s="253">
        <v>1670.2</v>
      </c>
      <c r="G90" s="253">
        <v>1641.3</v>
      </c>
      <c r="H90" s="253">
        <v>1667.6</v>
      </c>
      <c r="I90" s="253">
        <v>1690.7</v>
      </c>
      <c r="J90" s="253">
        <v>1760.2</v>
      </c>
      <c r="K90" s="253">
        <v>1818.6</v>
      </c>
      <c r="L90" s="254">
        <v>1887.9</v>
      </c>
      <c r="M90" s="254">
        <v>1915.5</v>
      </c>
      <c r="N90" s="254">
        <v>1915.8</v>
      </c>
      <c r="O90" s="254">
        <v>1917</v>
      </c>
      <c r="P90" s="254">
        <v>1891.3</v>
      </c>
      <c r="Q90" s="254">
        <v>1884.4</v>
      </c>
      <c r="R90" s="254">
        <v>1876.9</v>
      </c>
      <c r="S90" s="254">
        <v>1871.8</v>
      </c>
      <c r="T90" s="254">
        <v>1872.3</v>
      </c>
      <c r="U90" s="254">
        <v>1871.7</v>
      </c>
      <c r="V90" s="254">
        <v>1869.9</v>
      </c>
      <c r="W90" s="254">
        <v>1870.2</v>
      </c>
      <c r="X90" s="254">
        <v>1874.6</v>
      </c>
      <c r="Y90" s="254">
        <v>1884.1</v>
      </c>
      <c r="Z90" s="254">
        <v>1890.9</v>
      </c>
      <c r="AA90" s="254">
        <v>1900.2</v>
      </c>
      <c r="AB90" s="254">
        <v>1910.8</v>
      </c>
      <c r="AC90" s="254">
        <v>1923.9</v>
      </c>
      <c r="AD90" s="254">
        <v>1934.3</v>
      </c>
      <c r="AE90" s="254">
        <v>1948.8</v>
      </c>
      <c r="AF90" s="254">
        <v>1970</v>
      </c>
      <c r="AG90" s="254">
        <v>1997.7</v>
      </c>
      <c r="AH90" s="254">
        <v>2020.8</v>
      </c>
      <c r="AI90" s="254">
        <v>2043.8</v>
      </c>
      <c r="AJ90" s="254">
        <v>2069.1999999999998</v>
      </c>
      <c r="AK90" s="254">
        <v>2093.3000000000002</v>
      </c>
      <c r="AL90" s="254">
        <v>2113.6</v>
      </c>
      <c r="AM90" s="254">
        <v>2128.6999999999998</v>
      </c>
      <c r="AN90" s="254">
        <v>2145.5</v>
      </c>
      <c r="AO90" s="254">
        <v>2164.5</v>
      </c>
      <c r="AP90" s="254">
        <v>2181.4</v>
      </c>
      <c r="AQ90" s="254">
        <v>2201.1999999999998</v>
      </c>
      <c r="AR90" s="254">
        <v>2231.3000000000002</v>
      </c>
      <c r="AS90" s="254">
        <v>2262</v>
      </c>
      <c r="AT90" s="254">
        <v>2290.4</v>
      </c>
      <c r="AU90" s="254">
        <v>2317.6999999999998</v>
      </c>
      <c r="AV90" s="254">
        <v>2353.1999999999998</v>
      </c>
      <c r="AW90" s="254">
        <v>2377.3000000000002</v>
      </c>
      <c r="AX90" s="254">
        <v>2396.8000000000002</v>
      </c>
      <c r="AY90" s="254">
        <v>2415.9</v>
      </c>
      <c r="AZ90" s="254">
        <v>2444.1999999999998</v>
      </c>
      <c r="BA90" s="254">
        <v>2466.1999999999998</v>
      </c>
      <c r="BB90" s="254">
        <v>2483.9</v>
      </c>
      <c r="BC90" s="254">
        <v>2502</v>
      </c>
      <c r="BD90" s="254">
        <v>2531.6</v>
      </c>
    </row>
    <row r="91" spans="1:56" ht="15" customHeight="1">
      <c r="A91" s="261"/>
      <c r="B91" s="250"/>
      <c r="C91" s="250"/>
      <c r="D91" s="250" t="s">
        <v>217</v>
      </c>
      <c r="E91" s="255">
        <v>8.468</v>
      </c>
      <c r="F91" s="255">
        <v>8.6270000000000007</v>
      </c>
      <c r="G91" s="255">
        <v>8.3789999999999996</v>
      </c>
      <c r="H91" s="255">
        <v>8.4079999999999995</v>
      </c>
      <c r="I91" s="255">
        <v>8.4359999999999999</v>
      </c>
      <c r="J91" s="255">
        <v>8.6229999999999993</v>
      </c>
      <c r="K91" s="255">
        <v>8.8019999999999996</v>
      </c>
      <c r="L91" s="256">
        <v>9.032</v>
      </c>
      <c r="M91" s="256">
        <v>9.06</v>
      </c>
      <c r="N91" s="256">
        <v>8.9659999999999993</v>
      </c>
      <c r="O91" s="256">
        <v>8.875</v>
      </c>
      <c r="P91" s="256">
        <v>8.673</v>
      </c>
      <c r="Q91" s="256">
        <v>8.5589999999999993</v>
      </c>
      <c r="R91" s="256">
        <v>8.4440000000000008</v>
      </c>
      <c r="S91" s="256">
        <v>8.3450000000000006</v>
      </c>
      <c r="T91" s="256">
        <v>8.2720000000000002</v>
      </c>
      <c r="U91" s="256">
        <v>8.1959999999999997</v>
      </c>
      <c r="V91" s="256">
        <v>8.1150000000000002</v>
      </c>
      <c r="W91" s="256">
        <v>8.0440000000000005</v>
      </c>
      <c r="X91" s="256">
        <v>7.992</v>
      </c>
      <c r="Y91" s="256">
        <v>7.96</v>
      </c>
      <c r="Z91" s="256">
        <v>7.9160000000000004</v>
      </c>
      <c r="AA91" s="256">
        <v>7.883</v>
      </c>
      <c r="AB91" s="256">
        <v>7.8540000000000001</v>
      </c>
      <c r="AC91" s="256">
        <v>7.835</v>
      </c>
      <c r="AD91" s="256">
        <v>7.8040000000000003</v>
      </c>
      <c r="AE91" s="256">
        <v>7.7880000000000003</v>
      </c>
      <c r="AF91" s="256">
        <v>7.7969999999999997</v>
      </c>
      <c r="AG91" s="256">
        <v>7.8289999999999997</v>
      </c>
      <c r="AH91" s="256">
        <v>7.8419999999999996</v>
      </c>
      <c r="AI91" s="256">
        <v>7.8540000000000001</v>
      </c>
      <c r="AJ91" s="256">
        <v>7.875</v>
      </c>
      <c r="AK91" s="256">
        <v>7.89</v>
      </c>
      <c r="AL91" s="256">
        <v>7.891</v>
      </c>
      <c r="AM91" s="256">
        <v>7.8730000000000002</v>
      </c>
      <c r="AN91" s="256">
        <v>7.8630000000000004</v>
      </c>
      <c r="AO91" s="256">
        <v>7.86</v>
      </c>
      <c r="AP91" s="256">
        <v>7.8479999999999999</v>
      </c>
      <c r="AQ91" s="256">
        <v>7.8460000000000001</v>
      </c>
      <c r="AR91" s="256">
        <v>7.8780000000000001</v>
      </c>
      <c r="AS91" s="256">
        <v>7.91</v>
      </c>
      <c r="AT91" s="256">
        <v>7.931</v>
      </c>
      <c r="AU91" s="256">
        <v>7.9480000000000004</v>
      </c>
      <c r="AV91" s="256">
        <v>7.992</v>
      </c>
      <c r="AW91" s="256">
        <v>7.9980000000000002</v>
      </c>
      <c r="AX91" s="256">
        <v>7.9889999999999999</v>
      </c>
      <c r="AY91" s="256">
        <v>7.9770000000000003</v>
      </c>
      <c r="AZ91" s="256">
        <v>7.9950000000000001</v>
      </c>
      <c r="BA91" s="256">
        <v>7.9909999999999997</v>
      </c>
      <c r="BB91" s="256">
        <v>7.9729999999999999</v>
      </c>
      <c r="BC91" s="256">
        <v>7.9560000000000004</v>
      </c>
      <c r="BD91" s="256">
        <v>7.9749999999999996</v>
      </c>
    </row>
    <row r="92" spans="1:56" s="257" customFormat="1" ht="15" customHeight="1">
      <c r="A92" s="261"/>
      <c r="B92" s="261"/>
      <c r="C92" s="261"/>
      <c r="D92" s="261"/>
      <c r="E92" s="255"/>
      <c r="F92" s="255"/>
      <c r="G92" s="255"/>
      <c r="H92" s="255"/>
      <c r="I92" s="255"/>
      <c r="J92" s="255"/>
      <c r="K92" s="255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  <c r="AA92" s="256"/>
      <c r="AB92" s="256"/>
      <c r="AC92" s="256"/>
      <c r="AD92" s="256"/>
      <c r="AE92" s="256"/>
      <c r="AF92" s="256"/>
      <c r="AG92" s="256"/>
      <c r="AH92" s="256"/>
      <c r="AI92" s="256"/>
      <c r="AJ92" s="256"/>
      <c r="AK92" s="256"/>
      <c r="AL92" s="256"/>
      <c r="AM92" s="256"/>
      <c r="AN92" s="256"/>
      <c r="AO92" s="256"/>
      <c r="AP92" s="256"/>
      <c r="AQ92" s="256"/>
      <c r="AR92" s="256"/>
      <c r="AS92" s="256"/>
      <c r="AT92" s="256"/>
      <c r="AU92" s="256"/>
      <c r="AV92" s="256"/>
      <c r="AW92" s="256"/>
      <c r="AX92" s="256"/>
      <c r="AY92" s="256"/>
      <c r="AZ92" s="256"/>
      <c r="BA92" s="256"/>
      <c r="BB92" s="256"/>
      <c r="BC92" s="256"/>
      <c r="BD92" s="256"/>
    </row>
    <row r="93" spans="1:56" s="257" customFormat="1" ht="15" customHeight="1">
      <c r="A93" s="259" t="s">
        <v>228</v>
      </c>
      <c r="E93" s="255"/>
      <c r="F93" s="255"/>
      <c r="G93" s="255"/>
      <c r="H93" s="255"/>
      <c r="I93" s="255"/>
      <c r="J93" s="255"/>
      <c r="K93" s="255"/>
      <c r="L93" s="256"/>
      <c r="M93" s="256"/>
      <c r="N93" s="256"/>
      <c r="O93" s="256"/>
      <c r="P93" s="256"/>
      <c r="Q93" s="256"/>
      <c r="R93" s="256"/>
      <c r="S93" s="256"/>
      <c r="T93" s="256"/>
      <c r="U93" s="256"/>
      <c r="V93" s="256"/>
      <c r="W93" s="256"/>
      <c r="X93" s="256"/>
      <c r="Y93" s="256"/>
      <c r="Z93" s="256"/>
      <c r="AA93" s="256"/>
      <c r="AB93" s="256"/>
      <c r="AC93" s="256"/>
      <c r="AD93" s="256"/>
      <c r="AE93" s="256"/>
      <c r="AF93" s="256"/>
      <c r="AG93" s="256"/>
      <c r="AH93" s="256"/>
      <c r="AI93" s="256"/>
      <c r="AJ93" s="256"/>
      <c r="AK93" s="256"/>
      <c r="AL93" s="256"/>
      <c r="AM93" s="256"/>
      <c r="AN93" s="256"/>
      <c r="AO93" s="256"/>
      <c r="AP93" s="256"/>
      <c r="AQ93" s="256"/>
      <c r="AR93" s="256"/>
      <c r="AS93" s="256"/>
      <c r="AT93" s="256"/>
      <c r="AU93" s="256"/>
      <c r="AV93" s="256"/>
      <c r="AW93" s="256"/>
      <c r="AX93" s="256"/>
      <c r="AY93" s="256"/>
      <c r="AZ93" s="256"/>
      <c r="BA93" s="256"/>
      <c r="BB93" s="256"/>
      <c r="BC93" s="256"/>
      <c r="BD93" s="256"/>
    </row>
    <row r="94" spans="1:56" s="257" customFormat="1" ht="15" customHeight="1">
      <c r="B94" s="257" t="s">
        <v>229</v>
      </c>
      <c r="D94" s="257" t="s">
        <v>167</v>
      </c>
      <c r="E94" s="253">
        <v>13114.1</v>
      </c>
      <c r="F94" s="253">
        <v>13233.2</v>
      </c>
      <c r="G94" s="253">
        <v>13359.1</v>
      </c>
      <c r="H94" s="253">
        <v>13579.2</v>
      </c>
      <c r="I94" s="253">
        <v>13679.6</v>
      </c>
      <c r="J94" s="253">
        <v>13875.6</v>
      </c>
      <c r="K94" s="253">
        <v>14052.1</v>
      </c>
      <c r="L94" s="254">
        <v>14220.9</v>
      </c>
      <c r="M94" s="254">
        <v>14403.6</v>
      </c>
      <c r="N94" s="254">
        <v>14567.6</v>
      </c>
      <c r="O94" s="254">
        <v>14747.1</v>
      </c>
      <c r="P94" s="254">
        <v>14927.3</v>
      </c>
      <c r="Q94" s="254">
        <v>15096.9</v>
      </c>
      <c r="R94" s="254">
        <v>15258.7</v>
      </c>
      <c r="S94" s="254">
        <v>15406.9</v>
      </c>
      <c r="T94" s="254">
        <v>15550.5</v>
      </c>
      <c r="U94" s="254">
        <v>15693.7</v>
      </c>
      <c r="V94" s="254">
        <v>15837.7</v>
      </c>
      <c r="W94" s="254">
        <v>15986.1</v>
      </c>
      <c r="X94" s="254">
        <v>16135.9</v>
      </c>
      <c r="Y94" s="254">
        <v>16298.3</v>
      </c>
      <c r="Z94" s="254">
        <v>16461.7</v>
      </c>
      <c r="AA94" s="254">
        <v>16630.099999999999</v>
      </c>
      <c r="AB94" s="254">
        <v>16800.400000000001</v>
      </c>
      <c r="AC94" s="254">
        <v>16974.3</v>
      </c>
      <c r="AD94" s="254">
        <v>17144.3</v>
      </c>
      <c r="AE94" s="254">
        <v>17315.400000000001</v>
      </c>
      <c r="AF94" s="254">
        <v>17489.400000000001</v>
      </c>
      <c r="AG94" s="254">
        <v>17674.2</v>
      </c>
      <c r="AH94" s="254">
        <v>17858.900000000001</v>
      </c>
      <c r="AI94" s="254">
        <v>18041.099999999999</v>
      </c>
      <c r="AJ94" s="254">
        <v>18224.900000000001</v>
      </c>
      <c r="AK94" s="254">
        <v>18415.5</v>
      </c>
      <c r="AL94" s="254">
        <v>18604</v>
      </c>
      <c r="AM94" s="254">
        <v>18789.2</v>
      </c>
      <c r="AN94" s="254">
        <v>18969.900000000001</v>
      </c>
      <c r="AO94" s="254">
        <v>19162.599999999999</v>
      </c>
      <c r="AP94" s="254">
        <v>19345.599999999999</v>
      </c>
      <c r="AQ94" s="254">
        <v>19531.3</v>
      </c>
      <c r="AR94" s="254">
        <v>19720.599999999999</v>
      </c>
      <c r="AS94" s="254">
        <v>19922.900000000001</v>
      </c>
      <c r="AT94" s="254">
        <v>20123.7</v>
      </c>
      <c r="AU94" s="254">
        <v>20325.5</v>
      </c>
      <c r="AV94" s="254">
        <v>20526.400000000001</v>
      </c>
      <c r="AW94" s="254">
        <v>20727.5</v>
      </c>
      <c r="AX94" s="254">
        <v>20929</v>
      </c>
      <c r="AY94" s="254">
        <v>21132.7</v>
      </c>
      <c r="AZ94" s="254">
        <v>21337.3</v>
      </c>
      <c r="BA94" s="254">
        <v>21542.9</v>
      </c>
      <c r="BB94" s="254">
        <v>21749.4</v>
      </c>
      <c r="BC94" s="254">
        <v>21960.5</v>
      </c>
      <c r="BD94" s="254">
        <v>22173.1</v>
      </c>
    </row>
    <row r="95" spans="1:56" s="257" customFormat="1" ht="15" customHeight="1">
      <c r="D95" s="257" t="s">
        <v>168</v>
      </c>
      <c r="E95" s="255">
        <v>3.895</v>
      </c>
      <c r="F95" s="255">
        <v>3.6819999999999999</v>
      </c>
      <c r="G95" s="255">
        <v>3.86</v>
      </c>
      <c r="H95" s="255">
        <v>6.7539999999999996</v>
      </c>
      <c r="I95" s="255">
        <v>2.99</v>
      </c>
      <c r="J95" s="255">
        <v>5.8550000000000004</v>
      </c>
      <c r="K95" s="255">
        <v>5.1849999999999996</v>
      </c>
      <c r="L95" s="256">
        <v>4.891</v>
      </c>
      <c r="M95" s="256">
        <v>5.2389999999999999</v>
      </c>
      <c r="N95" s="256">
        <v>4.6310000000000002</v>
      </c>
      <c r="O95" s="256">
        <v>5.0199999999999996</v>
      </c>
      <c r="P95" s="256">
        <v>4.9779999999999998</v>
      </c>
      <c r="Q95" s="256">
        <v>4.6239999999999997</v>
      </c>
      <c r="R95" s="256">
        <v>4.3540000000000001</v>
      </c>
      <c r="S95" s="256">
        <v>3.9409999999999998</v>
      </c>
      <c r="T95" s="256">
        <v>3.7810000000000001</v>
      </c>
      <c r="U95" s="256">
        <v>3.7360000000000002</v>
      </c>
      <c r="V95" s="256">
        <v>3.7189999999999999</v>
      </c>
      <c r="W95" s="256">
        <v>3.8</v>
      </c>
      <c r="X95" s="256">
        <v>3.802</v>
      </c>
      <c r="Y95" s="256">
        <v>4.085</v>
      </c>
      <c r="Z95" s="256">
        <v>4.07</v>
      </c>
      <c r="AA95" s="256">
        <v>4.1559999999999997</v>
      </c>
      <c r="AB95" s="256">
        <v>4.1589999999999998</v>
      </c>
      <c r="AC95" s="256">
        <v>4.2039999999999997</v>
      </c>
      <c r="AD95" s="256">
        <v>4.0650000000000004</v>
      </c>
      <c r="AE95" s="256">
        <v>4.0519999999999996</v>
      </c>
      <c r="AF95" s="256">
        <v>4.0810000000000004</v>
      </c>
      <c r="AG95" s="256">
        <v>4.2939999999999996</v>
      </c>
      <c r="AH95" s="256">
        <v>4.2439999999999998</v>
      </c>
      <c r="AI95" s="256">
        <v>4.1440000000000001</v>
      </c>
      <c r="AJ95" s="256">
        <v>4.1360000000000001</v>
      </c>
      <c r="AK95" s="256">
        <v>4.25</v>
      </c>
      <c r="AL95" s="256">
        <v>4.1559999999999997</v>
      </c>
      <c r="AM95" s="256">
        <v>4.0430000000000001</v>
      </c>
      <c r="AN95" s="256">
        <v>3.9009999999999998</v>
      </c>
      <c r="AO95" s="256">
        <v>4.1260000000000003</v>
      </c>
      <c r="AP95" s="256">
        <v>3.875</v>
      </c>
      <c r="AQ95" s="256">
        <v>3.8940000000000001</v>
      </c>
      <c r="AR95" s="256">
        <v>3.9319999999999999</v>
      </c>
      <c r="AS95" s="256">
        <v>4.1660000000000004</v>
      </c>
      <c r="AT95" s="256">
        <v>4.0940000000000003</v>
      </c>
      <c r="AU95" s="256">
        <v>4.07</v>
      </c>
      <c r="AV95" s="256">
        <v>4.0119999999999996</v>
      </c>
      <c r="AW95" s="256">
        <v>3.9769999999999999</v>
      </c>
      <c r="AX95" s="256">
        <v>3.9460000000000002</v>
      </c>
      <c r="AY95" s="256">
        <v>3.9489999999999998</v>
      </c>
      <c r="AZ95" s="256">
        <v>3.9289999999999998</v>
      </c>
      <c r="BA95" s="256">
        <v>3.91</v>
      </c>
      <c r="BB95" s="256">
        <v>3.89</v>
      </c>
      <c r="BC95" s="256">
        <v>3.9369999999999998</v>
      </c>
      <c r="BD95" s="256">
        <v>3.9289999999999998</v>
      </c>
    </row>
    <row r="96" spans="1:56" s="257" customFormat="1" ht="15" customHeight="1">
      <c r="B96" s="257" t="s">
        <v>230</v>
      </c>
      <c r="D96" s="257" t="s">
        <v>167</v>
      </c>
      <c r="E96" s="253">
        <v>3278.6</v>
      </c>
      <c r="F96" s="253">
        <v>3337.9</v>
      </c>
      <c r="G96" s="253">
        <v>3413.9</v>
      </c>
      <c r="H96" s="253">
        <v>3441.4</v>
      </c>
      <c r="I96" s="253">
        <v>3543.8</v>
      </c>
      <c r="J96" s="253">
        <v>3579.5</v>
      </c>
      <c r="K96" s="253">
        <v>3709</v>
      </c>
      <c r="L96" s="254">
        <v>3744.1</v>
      </c>
      <c r="M96" s="254">
        <v>3771.7</v>
      </c>
      <c r="N96" s="254">
        <v>3807.7</v>
      </c>
      <c r="O96" s="254">
        <v>3843.1</v>
      </c>
      <c r="P96" s="254">
        <v>3877.3</v>
      </c>
      <c r="Q96" s="254">
        <v>3916.3</v>
      </c>
      <c r="R96" s="254">
        <v>3952.3</v>
      </c>
      <c r="S96" s="254">
        <v>3990.5</v>
      </c>
      <c r="T96" s="254">
        <v>4025.7</v>
      </c>
      <c r="U96" s="254">
        <v>4061.8</v>
      </c>
      <c r="V96" s="254">
        <v>4097.8</v>
      </c>
      <c r="W96" s="254">
        <v>4131.8999999999996</v>
      </c>
      <c r="X96" s="254">
        <v>4169</v>
      </c>
      <c r="Y96" s="254">
        <v>4203.6000000000004</v>
      </c>
      <c r="Z96" s="254">
        <v>4237.3999999999996</v>
      </c>
      <c r="AA96" s="254">
        <v>4267.6000000000004</v>
      </c>
      <c r="AB96" s="254">
        <v>4297.6000000000004</v>
      </c>
      <c r="AC96" s="254">
        <v>4322.6000000000004</v>
      </c>
      <c r="AD96" s="254">
        <v>4358.7</v>
      </c>
      <c r="AE96" s="254">
        <v>4398.8999999999996</v>
      </c>
      <c r="AF96" s="254">
        <v>4440.8</v>
      </c>
      <c r="AG96" s="254">
        <v>4477.5</v>
      </c>
      <c r="AH96" s="254">
        <v>4520.1000000000004</v>
      </c>
      <c r="AI96" s="254">
        <v>4564</v>
      </c>
      <c r="AJ96" s="254">
        <v>4607.8999999999996</v>
      </c>
      <c r="AK96" s="254">
        <v>4643</v>
      </c>
      <c r="AL96" s="254">
        <v>4682.6000000000004</v>
      </c>
      <c r="AM96" s="254">
        <v>4721.3999999999996</v>
      </c>
      <c r="AN96" s="254">
        <v>4763.1000000000004</v>
      </c>
      <c r="AO96" s="254">
        <v>4794.3</v>
      </c>
      <c r="AP96" s="254">
        <v>4837.7</v>
      </c>
      <c r="AQ96" s="254">
        <v>4882.5</v>
      </c>
      <c r="AR96" s="254">
        <v>4929.7</v>
      </c>
      <c r="AS96" s="254">
        <v>4969.6000000000004</v>
      </c>
      <c r="AT96" s="254">
        <v>5016.1000000000004</v>
      </c>
      <c r="AU96" s="254">
        <v>5062.2</v>
      </c>
      <c r="AV96" s="254">
        <v>5108.7</v>
      </c>
      <c r="AW96" s="254">
        <v>5153.1000000000004</v>
      </c>
      <c r="AX96" s="254">
        <v>5199.3999999999996</v>
      </c>
      <c r="AY96" s="254">
        <v>5246.7</v>
      </c>
      <c r="AZ96" s="254">
        <v>5295.7</v>
      </c>
      <c r="BA96" s="254">
        <v>5345.8</v>
      </c>
      <c r="BB96" s="254">
        <v>5398.2</v>
      </c>
      <c r="BC96" s="254">
        <v>5449.6</v>
      </c>
      <c r="BD96" s="254">
        <v>5502.6</v>
      </c>
    </row>
    <row r="97" spans="2:56" s="257" customFormat="1" ht="15" customHeight="1">
      <c r="D97" s="257" t="s">
        <v>168</v>
      </c>
      <c r="E97" s="255">
        <v>6.4710000000000001</v>
      </c>
      <c r="F97" s="255">
        <v>7.4329999999999998</v>
      </c>
      <c r="G97" s="255">
        <v>9.423</v>
      </c>
      <c r="H97" s="255">
        <v>3.2610000000000001</v>
      </c>
      <c r="I97" s="255">
        <v>12.443</v>
      </c>
      <c r="J97" s="255">
        <v>4.09</v>
      </c>
      <c r="K97" s="255">
        <v>15.275</v>
      </c>
      <c r="L97" s="256">
        <v>3.84</v>
      </c>
      <c r="M97" s="256">
        <v>2.976</v>
      </c>
      <c r="N97" s="256">
        <v>3.8820000000000001</v>
      </c>
      <c r="O97" s="256">
        <v>3.762</v>
      </c>
      <c r="P97" s="256">
        <v>3.609</v>
      </c>
      <c r="Q97" s="256">
        <v>4.0880000000000001</v>
      </c>
      <c r="R97" s="256">
        <v>3.72</v>
      </c>
      <c r="S97" s="256">
        <v>3.9249999999999998</v>
      </c>
      <c r="T97" s="256">
        <v>3.58</v>
      </c>
      <c r="U97" s="256">
        <v>3.6339999999999999</v>
      </c>
      <c r="V97" s="256">
        <v>3.59</v>
      </c>
      <c r="W97" s="256">
        <v>3.3740000000000001</v>
      </c>
      <c r="X97" s="256">
        <v>3.6389999999999998</v>
      </c>
      <c r="Y97" s="256">
        <v>3.3559999999999999</v>
      </c>
      <c r="Z97" s="256">
        <v>3.2530000000000001</v>
      </c>
      <c r="AA97" s="256">
        <v>2.8839999999999999</v>
      </c>
      <c r="AB97" s="256">
        <v>2.8420000000000001</v>
      </c>
      <c r="AC97" s="256">
        <v>2.3460000000000001</v>
      </c>
      <c r="AD97" s="256">
        <v>3.38</v>
      </c>
      <c r="AE97" s="256">
        <v>3.74</v>
      </c>
      <c r="AF97" s="256">
        <v>3.8679999999999999</v>
      </c>
      <c r="AG97" s="256">
        <v>3.3410000000000002</v>
      </c>
      <c r="AH97" s="256">
        <v>3.8639999999999999</v>
      </c>
      <c r="AI97" s="256">
        <v>3.9380000000000002</v>
      </c>
      <c r="AJ97" s="256">
        <v>3.9049999999999998</v>
      </c>
      <c r="AK97" s="256">
        <v>3.0870000000000002</v>
      </c>
      <c r="AL97" s="256">
        <v>3.4550000000000001</v>
      </c>
      <c r="AM97" s="256">
        <v>3.3540000000000001</v>
      </c>
      <c r="AN97" s="256">
        <v>3.5739999999999998</v>
      </c>
      <c r="AO97" s="256">
        <v>2.649</v>
      </c>
      <c r="AP97" s="256">
        <v>3.665</v>
      </c>
      <c r="AQ97" s="256">
        <v>3.7570000000000001</v>
      </c>
      <c r="AR97" s="256">
        <v>3.9260000000000002</v>
      </c>
      <c r="AS97" s="256">
        <v>3.2759999999999998</v>
      </c>
      <c r="AT97" s="256">
        <v>3.7930000000000001</v>
      </c>
      <c r="AU97" s="256">
        <v>3.7309999999999999</v>
      </c>
      <c r="AV97" s="256">
        <v>3.7189999999999999</v>
      </c>
      <c r="AW97" s="256">
        <v>3.5219999999999998</v>
      </c>
      <c r="AX97" s="256">
        <v>3.6459999999999999</v>
      </c>
      <c r="AY97" s="256">
        <v>3.6850000000000001</v>
      </c>
      <c r="AZ97" s="256">
        <v>3.794</v>
      </c>
      <c r="BA97" s="256">
        <v>3.8359999999999999</v>
      </c>
      <c r="BB97" s="256">
        <v>3.9780000000000002</v>
      </c>
      <c r="BC97" s="256">
        <v>3.863</v>
      </c>
      <c r="BD97" s="256">
        <v>3.944</v>
      </c>
    </row>
    <row r="98" spans="2:56" s="257" customFormat="1" ht="15" customHeight="1">
      <c r="C98" s="257" t="s">
        <v>231</v>
      </c>
      <c r="D98" s="257" t="s">
        <v>167</v>
      </c>
      <c r="E98" s="253">
        <v>2525.1999999999998</v>
      </c>
      <c r="F98" s="253">
        <v>2576.6999999999998</v>
      </c>
      <c r="G98" s="253">
        <v>2607</v>
      </c>
      <c r="H98" s="253">
        <v>2642.6</v>
      </c>
      <c r="I98" s="253">
        <v>2720.3</v>
      </c>
      <c r="J98" s="253">
        <v>2791.4</v>
      </c>
      <c r="K98" s="253">
        <v>2819.3</v>
      </c>
      <c r="L98" s="254">
        <v>2861.6</v>
      </c>
      <c r="M98" s="254">
        <v>2899.5</v>
      </c>
      <c r="N98" s="254">
        <v>2926.8</v>
      </c>
      <c r="O98" s="254">
        <v>2953.4</v>
      </c>
      <c r="P98" s="254">
        <v>2979.2</v>
      </c>
      <c r="Q98" s="254">
        <v>3004.5</v>
      </c>
      <c r="R98" s="254">
        <v>3029.3</v>
      </c>
      <c r="S98" s="254">
        <v>3054.1</v>
      </c>
      <c r="T98" s="254">
        <v>3078</v>
      </c>
      <c r="U98" s="254">
        <v>3099.5</v>
      </c>
      <c r="V98" s="254">
        <v>3120.7</v>
      </c>
      <c r="W98" s="254">
        <v>3140.3</v>
      </c>
      <c r="X98" s="254">
        <v>3161.4</v>
      </c>
      <c r="Y98" s="254">
        <v>3179.7</v>
      </c>
      <c r="Z98" s="254">
        <v>3197.5</v>
      </c>
      <c r="AA98" s="254">
        <v>3212.4</v>
      </c>
      <c r="AB98" s="254">
        <v>3227.9</v>
      </c>
      <c r="AC98" s="254">
        <v>3238</v>
      </c>
      <c r="AD98" s="254">
        <v>3258.3</v>
      </c>
      <c r="AE98" s="254">
        <v>3282.8</v>
      </c>
      <c r="AF98" s="254">
        <v>3310.2</v>
      </c>
      <c r="AG98" s="254">
        <v>3332.8</v>
      </c>
      <c r="AH98" s="254">
        <v>3363.2</v>
      </c>
      <c r="AI98" s="254">
        <v>3396.4</v>
      </c>
      <c r="AJ98" s="254">
        <v>3431.2</v>
      </c>
      <c r="AK98" s="254">
        <v>3458.6</v>
      </c>
      <c r="AL98" s="254">
        <v>3491.6</v>
      </c>
      <c r="AM98" s="254">
        <v>3524.7</v>
      </c>
      <c r="AN98" s="254">
        <v>3557.6</v>
      </c>
      <c r="AO98" s="254">
        <v>3583.9</v>
      </c>
      <c r="AP98" s="254">
        <v>3617.1</v>
      </c>
      <c r="AQ98" s="254">
        <v>3650.7</v>
      </c>
      <c r="AR98" s="254">
        <v>3685.5</v>
      </c>
      <c r="AS98" s="254">
        <v>3714.7</v>
      </c>
      <c r="AT98" s="254">
        <v>3751.1</v>
      </c>
      <c r="AU98" s="254">
        <v>3787.7</v>
      </c>
      <c r="AV98" s="254">
        <v>3825.7</v>
      </c>
      <c r="AW98" s="254">
        <v>3863.1</v>
      </c>
      <c r="AX98" s="254">
        <v>3903.3</v>
      </c>
      <c r="AY98" s="254">
        <v>3944.7</v>
      </c>
      <c r="AZ98" s="254">
        <v>3987</v>
      </c>
      <c r="BA98" s="254">
        <v>4029.2</v>
      </c>
      <c r="BB98" s="254">
        <v>4072.2</v>
      </c>
      <c r="BC98" s="254">
        <v>4114</v>
      </c>
      <c r="BD98" s="254">
        <v>4156.2</v>
      </c>
    </row>
    <row r="99" spans="2:56" s="257" customFormat="1" ht="15" customHeight="1">
      <c r="D99" s="257" t="s">
        <v>168</v>
      </c>
      <c r="E99" s="255">
        <v>10.186</v>
      </c>
      <c r="F99" s="255">
        <v>8.41</v>
      </c>
      <c r="G99" s="255">
        <v>4.7869999999999999</v>
      </c>
      <c r="H99" s="255">
        <v>5.5750000000000002</v>
      </c>
      <c r="I99" s="255">
        <v>12.29</v>
      </c>
      <c r="J99" s="255">
        <v>10.871</v>
      </c>
      <c r="K99" s="255">
        <v>4.0579999999999998</v>
      </c>
      <c r="L99" s="256">
        <v>6.1420000000000003</v>
      </c>
      <c r="M99" s="256">
        <v>5.3949999999999996</v>
      </c>
      <c r="N99" s="256">
        <v>3.819</v>
      </c>
      <c r="O99" s="256">
        <v>3.6869999999999998</v>
      </c>
      <c r="P99" s="256">
        <v>3.5419999999999998</v>
      </c>
      <c r="Q99" s="256">
        <v>3.4350000000000001</v>
      </c>
      <c r="R99" s="256">
        <v>3.343</v>
      </c>
      <c r="S99" s="256">
        <v>3.3170000000000002</v>
      </c>
      <c r="T99" s="256">
        <v>3.1629999999999998</v>
      </c>
      <c r="U99" s="256">
        <v>2.8210000000000002</v>
      </c>
      <c r="V99" s="256">
        <v>2.7669999999999999</v>
      </c>
      <c r="W99" s="256">
        <v>2.5419999999999998</v>
      </c>
      <c r="X99" s="256">
        <v>2.714</v>
      </c>
      <c r="Y99" s="256">
        <v>2.3319999999999999</v>
      </c>
      <c r="Z99" s="256">
        <v>2.2530000000000001</v>
      </c>
      <c r="AA99" s="256">
        <v>1.885</v>
      </c>
      <c r="AB99" s="256">
        <v>1.9410000000000001</v>
      </c>
      <c r="AC99" s="256">
        <v>1.2589999999999999</v>
      </c>
      <c r="AD99" s="256">
        <v>2.5270000000000001</v>
      </c>
      <c r="AE99" s="256">
        <v>3.0379999999999998</v>
      </c>
      <c r="AF99" s="256">
        <v>3.3839999999999999</v>
      </c>
      <c r="AG99" s="256">
        <v>2.7589999999999999</v>
      </c>
      <c r="AH99" s="256">
        <v>3.6949999999999998</v>
      </c>
      <c r="AI99" s="256">
        <v>4.0149999999999997</v>
      </c>
      <c r="AJ99" s="256">
        <v>4.1520000000000001</v>
      </c>
      <c r="AK99" s="256">
        <v>3.242</v>
      </c>
      <c r="AL99" s="256">
        <v>3.8690000000000002</v>
      </c>
      <c r="AM99" s="256">
        <v>3.84</v>
      </c>
      <c r="AN99" s="256">
        <v>3.7909999999999999</v>
      </c>
      <c r="AO99" s="256">
        <v>2.9910000000000001</v>
      </c>
      <c r="AP99" s="256">
        <v>3.7490000000000001</v>
      </c>
      <c r="AQ99" s="256">
        <v>3.7690000000000001</v>
      </c>
      <c r="AR99" s="256">
        <v>3.867</v>
      </c>
      <c r="AS99" s="256">
        <v>3.2130000000000001</v>
      </c>
      <c r="AT99" s="256">
        <v>3.968</v>
      </c>
      <c r="AU99" s="256">
        <v>3.964</v>
      </c>
      <c r="AV99" s="256">
        <v>4.0739999999999998</v>
      </c>
      <c r="AW99" s="256">
        <v>3.9689999999999999</v>
      </c>
      <c r="AX99" s="256">
        <v>4.2240000000000002</v>
      </c>
      <c r="AY99" s="256">
        <v>4.3099999999999996</v>
      </c>
      <c r="AZ99" s="256">
        <v>4.3570000000000002</v>
      </c>
      <c r="BA99" s="256">
        <v>4.3</v>
      </c>
      <c r="BB99" s="256">
        <v>4.3419999999999996</v>
      </c>
      <c r="BC99" s="256">
        <v>4.1630000000000003</v>
      </c>
      <c r="BD99" s="256">
        <v>4.17</v>
      </c>
    </row>
    <row r="100" spans="2:56" s="257" customFormat="1" ht="15" customHeight="1">
      <c r="C100" s="262" t="s">
        <v>232</v>
      </c>
      <c r="D100" s="262" t="s">
        <v>167</v>
      </c>
      <c r="E100" s="253">
        <v>745.5</v>
      </c>
      <c r="F100" s="253">
        <v>744.1</v>
      </c>
      <c r="G100" s="253">
        <v>751.5</v>
      </c>
      <c r="H100" s="253">
        <v>777.4</v>
      </c>
      <c r="I100" s="253">
        <v>787.2</v>
      </c>
      <c r="J100" s="253">
        <v>798.5</v>
      </c>
      <c r="K100" s="253">
        <v>800.3</v>
      </c>
      <c r="L100" s="254">
        <v>801.9</v>
      </c>
      <c r="M100" s="254">
        <v>811.8</v>
      </c>
      <c r="N100" s="254">
        <v>821.6</v>
      </c>
      <c r="O100" s="254">
        <v>834.4</v>
      </c>
      <c r="P100" s="254">
        <v>848.3</v>
      </c>
      <c r="Q100" s="254">
        <v>862.5</v>
      </c>
      <c r="R100" s="254">
        <v>877.2</v>
      </c>
      <c r="S100" s="254">
        <v>892.4</v>
      </c>
      <c r="T100" s="254">
        <v>907.8</v>
      </c>
      <c r="U100" s="254">
        <v>923.1</v>
      </c>
      <c r="V100" s="254">
        <v>938.8</v>
      </c>
      <c r="W100" s="254">
        <v>954.5</v>
      </c>
      <c r="X100" s="254">
        <v>970.5</v>
      </c>
      <c r="Y100" s="254">
        <v>986.7</v>
      </c>
      <c r="Z100" s="254">
        <v>1002.6</v>
      </c>
      <c r="AA100" s="254">
        <v>1018.1</v>
      </c>
      <c r="AB100" s="254">
        <v>1033.5999999999999</v>
      </c>
      <c r="AC100" s="254">
        <v>1048.9000000000001</v>
      </c>
      <c r="AD100" s="254">
        <v>1063.9000000000001</v>
      </c>
      <c r="AE100" s="254">
        <v>1077.7</v>
      </c>
      <c r="AF100" s="254">
        <v>1090</v>
      </c>
      <c r="AG100" s="254">
        <v>1101</v>
      </c>
      <c r="AH100" s="254">
        <v>1110.7</v>
      </c>
      <c r="AI100" s="254">
        <v>1119.2</v>
      </c>
      <c r="AJ100" s="254">
        <v>1126.9000000000001</v>
      </c>
      <c r="AK100" s="254">
        <v>1133.9000000000001</v>
      </c>
      <c r="AL100" s="254">
        <v>1140.3</v>
      </c>
      <c r="AM100" s="254">
        <v>1146.5999999999999</v>
      </c>
      <c r="AN100" s="254">
        <v>1155.7</v>
      </c>
      <c r="AO100" s="254">
        <v>1165.2</v>
      </c>
      <c r="AP100" s="254">
        <v>1175.8</v>
      </c>
      <c r="AQ100" s="254">
        <v>1187.0999999999999</v>
      </c>
      <c r="AR100" s="254">
        <v>1198.0999999999999</v>
      </c>
      <c r="AS100" s="254">
        <v>1206.7</v>
      </c>
      <c r="AT100" s="254">
        <v>1214.5</v>
      </c>
      <c r="AU100" s="254">
        <v>1221.4000000000001</v>
      </c>
      <c r="AV100" s="254">
        <v>1227.8</v>
      </c>
      <c r="AW100" s="254">
        <v>1233.8</v>
      </c>
      <c r="AX100" s="254">
        <v>1240</v>
      </c>
      <c r="AY100" s="254">
        <v>1246.3</v>
      </c>
      <c r="AZ100" s="254">
        <v>1253.4000000000001</v>
      </c>
      <c r="BA100" s="254">
        <v>1261.4000000000001</v>
      </c>
      <c r="BB100" s="254">
        <v>1270</v>
      </c>
      <c r="BC100" s="254">
        <v>1279.0999999999999</v>
      </c>
      <c r="BD100" s="254">
        <v>1289.0999999999999</v>
      </c>
    </row>
    <row r="101" spans="2:56" s="257" customFormat="1" ht="15" customHeight="1">
      <c r="D101" s="257" t="s">
        <v>168</v>
      </c>
      <c r="E101" s="255">
        <v>14.427</v>
      </c>
      <c r="F101" s="255">
        <v>-0.749</v>
      </c>
      <c r="G101" s="255">
        <v>4.0369999999999999</v>
      </c>
      <c r="H101" s="255">
        <v>14.513999999999999</v>
      </c>
      <c r="I101" s="255">
        <v>5.1379999999999999</v>
      </c>
      <c r="J101" s="255">
        <v>5.8659999999999997</v>
      </c>
      <c r="K101" s="255">
        <v>0.90400000000000003</v>
      </c>
      <c r="L101" s="256">
        <v>0.81299999999999994</v>
      </c>
      <c r="M101" s="256">
        <v>4.992</v>
      </c>
      <c r="N101" s="256">
        <v>4.9489999999999998</v>
      </c>
      <c r="O101" s="256">
        <v>6.3559999999999999</v>
      </c>
      <c r="P101" s="256">
        <v>6.8310000000000004</v>
      </c>
      <c r="Q101" s="256">
        <v>6.88</v>
      </c>
      <c r="R101" s="256">
        <v>6.9770000000000003</v>
      </c>
      <c r="S101" s="256">
        <v>7.141</v>
      </c>
      <c r="T101" s="256">
        <v>7.0540000000000003</v>
      </c>
      <c r="U101" s="256">
        <v>6.93</v>
      </c>
      <c r="V101" s="256">
        <v>6.9660000000000002</v>
      </c>
      <c r="W101" s="256">
        <v>6.8609999999999998</v>
      </c>
      <c r="X101" s="256">
        <v>6.8970000000000002</v>
      </c>
      <c r="Y101" s="256">
        <v>6.8319999999999999</v>
      </c>
      <c r="Z101" s="256">
        <v>6.6059999999999999</v>
      </c>
      <c r="AA101" s="256">
        <v>6.3250000000000002</v>
      </c>
      <c r="AB101" s="256">
        <v>6.22</v>
      </c>
      <c r="AC101" s="256">
        <v>6.0810000000000004</v>
      </c>
      <c r="AD101" s="256">
        <v>5.8150000000000004</v>
      </c>
      <c r="AE101" s="256">
        <v>5.29</v>
      </c>
      <c r="AF101" s="256">
        <v>4.6630000000000003</v>
      </c>
      <c r="AG101" s="256">
        <v>4.1109999999999998</v>
      </c>
      <c r="AH101" s="256">
        <v>3.556</v>
      </c>
      <c r="AI101" s="256">
        <v>3.0870000000000002</v>
      </c>
      <c r="AJ101" s="256">
        <v>2.7759999999999998</v>
      </c>
      <c r="AK101" s="256">
        <v>2.5030000000000001</v>
      </c>
      <c r="AL101" s="256">
        <v>2.2850000000000001</v>
      </c>
      <c r="AM101" s="256">
        <v>2.2240000000000002</v>
      </c>
      <c r="AN101" s="256">
        <v>3.2309999999999999</v>
      </c>
      <c r="AO101" s="256">
        <v>3.3239999999999998</v>
      </c>
      <c r="AP101" s="256">
        <v>3.6920000000000002</v>
      </c>
      <c r="AQ101" s="256">
        <v>3.8820000000000001</v>
      </c>
      <c r="AR101" s="256">
        <v>3.77</v>
      </c>
      <c r="AS101" s="256">
        <v>2.9129999999999998</v>
      </c>
      <c r="AT101" s="256">
        <v>2.58</v>
      </c>
      <c r="AU101" s="256">
        <v>2.3170000000000002</v>
      </c>
      <c r="AV101" s="256">
        <v>2.0910000000000002</v>
      </c>
      <c r="AW101" s="256">
        <v>1.9790000000000001</v>
      </c>
      <c r="AX101" s="256">
        <v>2.0299999999999998</v>
      </c>
      <c r="AY101" s="256">
        <v>2.0499999999999998</v>
      </c>
      <c r="AZ101" s="256">
        <v>2.2959999999999998</v>
      </c>
      <c r="BA101" s="256">
        <v>2.57</v>
      </c>
      <c r="BB101" s="256">
        <v>2.7519999999999998</v>
      </c>
      <c r="BC101" s="256">
        <v>2.9140000000000001</v>
      </c>
      <c r="BD101" s="256">
        <v>3.1469999999999998</v>
      </c>
    </row>
    <row r="102" spans="2:56" s="257" customFormat="1" ht="15" customHeight="1">
      <c r="C102" s="257" t="s">
        <v>233</v>
      </c>
      <c r="D102" s="257" t="s">
        <v>167</v>
      </c>
      <c r="E102" s="253">
        <v>8</v>
      </c>
      <c r="F102" s="253">
        <v>17.100000000000001</v>
      </c>
      <c r="G102" s="253">
        <v>55.4</v>
      </c>
      <c r="H102" s="253">
        <v>21.5</v>
      </c>
      <c r="I102" s="253">
        <v>36.299999999999997</v>
      </c>
      <c r="J102" s="253">
        <v>-10.4</v>
      </c>
      <c r="K102" s="253">
        <v>89.3</v>
      </c>
      <c r="L102" s="254">
        <v>80.599999999999994</v>
      </c>
      <c r="M102" s="254">
        <v>60.4</v>
      </c>
      <c r="N102" s="254">
        <v>59.4</v>
      </c>
      <c r="O102" s="254">
        <v>55.3</v>
      </c>
      <c r="P102" s="254">
        <v>49.8</v>
      </c>
      <c r="Q102" s="254">
        <v>49.4</v>
      </c>
      <c r="R102" s="254">
        <v>45.8</v>
      </c>
      <c r="S102" s="254">
        <v>44</v>
      </c>
      <c r="T102" s="254">
        <v>40</v>
      </c>
      <c r="U102" s="254">
        <v>39.299999999999997</v>
      </c>
      <c r="V102" s="254">
        <v>38.4</v>
      </c>
      <c r="W102" s="254">
        <v>37.1</v>
      </c>
      <c r="X102" s="254">
        <v>37.1</v>
      </c>
      <c r="Y102" s="254">
        <v>37.200000000000003</v>
      </c>
      <c r="Z102" s="254">
        <v>37.299999999999997</v>
      </c>
      <c r="AA102" s="254">
        <v>37.1</v>
      </c>
      <c r="AB102" s="254">
        <v>36.1</v>
      </c>
      <c r="AC102" s="254">
        <v>35.6</v>
      </c>
      <c r="AD102" s="254">
        <v>36.5</v>
      </c>
      <c r="AE102" s="254">
        <v>38.4</v>
      </c>
      <c r="AF102" s="254">
        <v>40.6</v>
      </c>
      <c r="AG102" s="254">
        <v>43.6</v>
      </c>
      <c r="AH102" s="254">
        <v>46.2</v>
      </c>
      <c r="AI102" s="254">
        <v>48.3</v>
      </c>
      <c r="AJ102" s="254">
        <v>49.8</v>
      </c>
      <c r="AK102" s="254">
        <v>50.5</v>
      </c>
      <c r="AL102" s="254">
        <v>50.7</v>
      </c>
      <c r="AM102" s="254">
        <v>50.2</v>
      </c>
      <c r="AN102" s="254">
        <v>49.7</v>
      </c>
      <c r="AO102" s="254">
        <v>45.2</v>
      </c>
      <c r="AP102" s="254">
        <v>44.8</v>
      </c>
      <c r="AQ102" s="254">
        <v>44.7</v>
      </c>
      <c r="AR102" s="254">
        <v>46.1</v>
      </c>
      <c r="AS102" s="254">
        <v>48.1</v>
      </c>
      <c r="AT102" s="254">
        <v>50.6</v>
      </c>
      <c r="AU102" s="254">
        <v>53.1</v>
      </c>
      <c r="AV102" s="254">
        <v>55.2</v>
      </c>
      <c r="AW102" s="254">
        <v>56.1</v>
      </c>
      <c r="AX102" s="254">
        <v>56.1</v>
      </c>
      <c r="AY102" s="254">
        <v>55.7</v>
      </c>
      <c r="AZ102" s="254">
        <v>55.4</v>
      </c>
      <c r="BA102" s="254">
        <v>55.3</v>
      </c>
      <c r="BB102" s="254">
        <v>56</v>
      </c>
      <c r="BC102" s="254">
        <v>56.5</v>
      </c>
      <c r="BD102" s="254">
        <v>57.3</v>
      </c>
    </row>
    <row r="103" spans="2:56" s="257" customFormat="1" ht="15" customHeight="1">
      <c r="B103" s="257" t="s">
        <v>234</v>
      </c>
      <c r="D103" s="257" t="s">
        <v>167</v>
      </c>
      <c r="E103" s="253">
        <v>3346.4</v>
      </c>
      <c r="F103" s="253">
        <v>3360</v>
      </c>
      <c r="G103" s="253">
        <v>3372.3</v>
      </c>
      <c r="H103" s="253">
        <v>3419.1</v>
      </c>
      <c r="I103" s="253">
        <v>3456.8</v>
      </c>
      <c r="J103" s="253">
        <v>3506.6</v>
      </c>
      <c r="K103" s="253">
        <v>3550.7</v>
      </c>
      <c r="L103" s="254">
        <v>3600.3</v>
      </c>
      <c r="M103" s="254">
        <v>3639.6</v>
      </c>
      <c r="N103" s="254">
        <v>3668.9</v>
      </c>
      <c r="O103" s="254">
        <v>3694.5</v>
      </c>
      <c r="P103" s="254">
        <v>3690</v>
      </c>
      <c r="Q103" s="254">
        <v>3696.5</v>
      </c>
      <c r="R103" s="254">
        <v>3712.4</v>
      </c>
      <c r="S103" s="254">
        <v>3737.9</v>
      </c>
      <c r="T103" s="254">
        <v>3765</v>
      </c>
      <c r="U103" s="254">
        <v>3793.4</v>
      </c>
      <c r="V103" s="254">
        <v>3821.8</v>
      </c>
      <c r="W103" s="254">
        <v>3849.7</v>
      </c>
      <c r="X103" s="254">
        <v>3877.8</v>
      </c>
      <c r="Y103" s="254">
        <v>3901.5</v>
      </c>
      <c r="Z103" s="254">
        <v>3927.2</v>
      </c>
      <c r="AA103" s="254">
        <v>3956.1</v>
      </c>
      <c r="AB103" s="254">
        <v>3986</v>
      </c>
      <c r="AC103" s="254">
        <v>4017.4</v>
      </c>
      <c r="AD103" s="254">
        <v>4049</v>
      </c>
      <c r="AE103" s="254">
        <v>4081</v>
      </c>
      <c r="AF103" s="254">
        <v>4113.3</v>
      </c>
      <c r="AG103" s="254">
        <v>4145.3999999999996</v>
      </c>
      <c r="AH103" s="254">
        <v>4176.3</v>
      </c>
      <c r="AI103" s="254">
        <v>4210.1000000000004</v>
      </c>
      <c r="AJ103" s="254">
        <v>4243.1000000000004</v>
      </c>
      <c r="AK103" s="254">
        <v>4276.3</v>
      </c>
      <c r="AL103" s="254">
        <v>4309.6000000000004</v>
      </c>
      <c r="AM103" s="254">
        <v>4343.1000000000004</v>
      </c>
      <c r="AN103" s="254">
        <v>4376.8999999999996</v>
      </c>
      <c r="AO103" s="254">
        <v>4410.8</v>
      </c>
      <c r="AP103" s="254">
        <v>4444.8999999999996</v>
      </c>
      <c r="AQ103" s="254">
        <v>4479.6000000000004</v>
      </c>
      <c r="AR103" s="254">
        <v>4514.2</v>
      </c>
      <c r="AS103" s="254">
        <v>4549</v>
      </c>
      <c r="AT103" s="254">
        <v>4584.1000000000004</v>
      </c>
      <c r="AU103" s="254">
        <v>4619.6000000000004</v>
      </c>
      <c r="AV103" s="254">
        <v>4655.3</v>
      </c>
      <c r="AW103" s="254">
        <v>4691.1000000000004</v>
      </c>
      <c r="AX103" s="254">
        <v>4727.3</v>
      </c>
      <c r="AY103" s="254">
        <v>4763.3999999999996</v>
      </c>
      <c r="AZ103" s="254">
        <v>4799.3999999999996</v>
      </c>
      <c r="BA103" s="254">
        <v>4835.5</v>
      </c>
      <c r="BB103" s="254">
        <v>4871.8999999999996</v>
      </c>
      <c r="BC103" s="254">
        <v>4908.3</v>
      </c>
      <c r="BD103" s="254">
        <v>4944.8999999999996</v>
      </c>
    </row>
    <row r="104" spans="2:56" s="257" customFormat="1" ht="15" customHeight="1">
      <c r="D104" s="257" t="s">
        <v>168</v>
      </c>
      <c r="E104" s="255">
        <v>2.92</v>
      </c>
      <c r="F104" s="255">
        <v>1.635</v>
      </c>
      <c r="G104" s="255">
        <v>1.472</v>
      </c>
      <c r="H104" s="255">
        <v>5.6669999999999998</v>
      </c>
      <c r="I104" s="255">
        <v>4.484</v>
      </c>
      <c r="J104" s="255">
        <v>5.8879999999999999</v>
      </c>
      <c r="K104" s="255">
        <v>5.1260000000000003</v>
      </c>
      <c r="L104" s="256">
        <v>5.71</v>
      </c>
      <c r="M104" s="256">
        <v>4.4370000000000003</v>
      </c>
      <c r="N104" s="256">
        <v>3.2509999999999999</v>
      </c>
      <c r="O104" s="256">
        <v>2.827</v>
      </c>
      <c r="P104" s="256">
        <v>-0.49199999999999999</v>
      </c>
      <c r="Q104" s="256">
        <v>0.71</v>
      </c>
      <c r="R104" s="256">
        <v>1.7330000000000001</v>
      </c>
      <c r="S104" s="256">
        <v>2.7690000000000001</v>
      </c>
      <c r="T104" s="256">
        <v>2.9340000000000002</v>
      </c>
      <c r="U104" s="256">
        <v>3.0510000000000002</v>
      </c>
      <c r="V104" s="256">
        <v>3.0329999999999999</v>
      </c>
      <c r="W104" s="256">
        <v>2.9510000000000001</v>
      </c>
      <c r="X104" s="256">
        <v>2.95</v>
      </c>
      <c r="Y104" s="256">
        <v>2.464</v>
      </c>
      <c r="Z104" s="256">
        <v>2.6579999999999999</v>
      </c>
      <c r="AA104" s="256">
        <v>2.9809999999999999</v>
      </c>
      <c r="AB104" s="256">
        <v>3.0590000000000002</v>
      </c>
      <c r="AC104" s="256">
        <v>3.1890000000000001</v>
      </c>
      <c r="AD104" s="256">
        <v>3.18</v>
      </c>
      <c r="AE104" s="256">
        <v>3.1989999999999998</v>
      </c>
      <c r="AF104" s="256">
        <v>3.2</v>
      </c>
      <c r="AG104" s="256">
        <v>3.161</v>
      </c>
      <c r="AH104" s="256">
        <v>3.0089999999999999</v>
      </c>
      <c r="AI104" s="256">
        <v>3.2759999999999998</v>
      </c>
      <c r="AJ104" s="256">
        <v>3.173</v>
      </c>
      <c r="AK104" s="256">
        <v>3.169</v>
      </c>
      <c r="AL104" s="256">
        <v>3.1480000000000001</v>
      </c>
      <c r="AM104" s="256">
        <v>3.1509999999999998</v>
      </c>
      <c r="AN104" s="256">
        <v>3.1429999999999998</v>
      </c>
      <c r="AO104" s="256">
        <v>3.137</v>
      </c>
      <c r="AP104" s="256">
        <v>3.1309999999999998</v>
      </c>
      <c r="AQ104" s="256">
        <v>3.16</v>
      </c>
      <c r="AR104" s="256">
        <v>3.1190000000000002</v>
      </c>
      <c r="AS104" s="256">
        <v>3.1219999999999999</v>
      </c>
      <c r="AT104" s="256">
        <v>3.12</v>
      </c>
      <c r="AU104" s="256">
        <v>3.133</v>
      </c>
      <c r="AV104" s="256">
        <v>3.1269999999999998</v>
      </c>
      <c r="AW104" s="256">
        <v>3.1160000000000001</v>
      </c>
      <c r="AX104" s="256">
        <v>3.117</v>
      </c>
      <c r="AY104" s="256">
        <v>3.09</v>
      </c>
      <c r="AZ104" s="256">
        <v>3.0609999999999999</v>
      </c>
      <c r="BA104" s="256">
        <v>3.0409999999999999</v>
      </c>
      <c r="BB104" s="256">
        <v>3.0390000000000001</v>
      </c>
      <c r="BC104" s="256">
        <v>3.0270000000000001</v>
      </c>
      <c r="BD104" s="256">
        <v>3.0139999999999998</v>
      </c>
    </row>
    <row r="105" spans="2:56" s="257" customFormat="1" ht="15" customHeight="1">
      <c r="C105" s="257" t="s">
        <v>235</v>
      </c>
      <c r="D105" s="257" t="s">
        <v>167</v>
      </c>
      <c r="E105" s="253">
        <v>1252.4000000000001</v>
      </c>
      <c r="F105" s="253">
        <v>1264</v>
      </c>
      <c r="G105" s="253">
        <v>1263.8</v>
      </c>
      <c r="H105" s="253">
        <v>1280.5999999999999</v>
      </c>
      <c r="I105" s="253">
        <v>1294.8</v>
      </c>
      <c r="J105" s="253">
        <v>1313</v>
      </c>
      <c r="K105" s="253">
        <v>1329.5</v>
      </c>
      <c r="L105" s="254">
        <v>1359</v>
      </c>
      <c r="M105" s="254">
        <v>1377.2</v>
      </c>
      <c r="N105" s="254">
        <v>1384.3</v>
      </c>
      <c r="O105" s="254">
        <v>1388.5</v>
      </c>
      <c r="P105" s="254">
        <v>1362.3</v>
      </c>
      <c r="Q105" s="254">
        <v>1348</v>
      </c>
      <c r="R105" s="254">
        <v>1343.1</v>
      </c>
      <c r="S105" s="254">
        <v>1347.8</v>
      </c>
      <c r="T105" s="254">
        <v>1353.8</v>
      </c>
      <c r="U105" s="254">
        <v>1360.7</v>
      </c>
      <c r="V105" s="254">
        <v>1367.5</v>
      </c>
      <c r="W105" s="254">
        <v>1373.6</v>
      </c>
      <c r="X105" s="254">
        <v>1379.6</v>
      </c>
      <c r="Y105" s="254">
        <v>1380.9</v>
      </c>
      <c r="Z105" s="254">
        <v>1383.8</v>
      </c>
      <c r="AA105" s="254">
        <v>1389.7</v>
      </c>
      <c r="AB105" s="254">
        <v>1396</v>
      </c>
      <c r="AC105" s="254">
        <v>1403.6</v>
      </c>
      <c r="AD105" s="254">
        <v>1411.2</v>
      </c>
      <c r="AE105" s="254">
        <v>1418.8</v>
      </c>
      <c r="AF105" s="254">
        <v>1426.6</v>
      </c>
      <c r="AG105" s="254">
        <v>1433.9</v>
      </c>
      <c r="AH105" s="254">
        <v>1440</v>
      </c>
      <c r="AI105" s="254">
        <v>1448.8</v>
      </c>
      <c r="AJ105" s="254">
        <v>1456.7</v>
      </c>
      <c r="AK105" s="254">
        <v>1464.6</v>
      </c>
      <c r="AL105" s="254">
        <v>1472.6</v>
      </c>
      <c r="AM105" s="254">
        <v>1480.6</v>
      </c>
      <c r="AN105" s="254">
        <v>1488.7</v>
      </c>
      <c r="AO105" s="254">
        <v>1496.8</v>
      </c>
      <c r="AP105" s="254">
        <v>1505.1</v>
      </c>
      <c r="AQ105" s="254">
        <v>1514</v>
      </c>
      <c r="AR105" s="254">
        <v>1522.8</v>
      </c>
      <c r="AS105" s="254">
        <v>1531.9</v>
      </c>
      <c r="AT105" s="254">
        <v>1541.1</v>
      </c>
      <c r="AU105" s="254">
        <v>1550.7</v>
      </c>
      <c r="AV105" s="254">
        <v>1560.4</v>
      </c>
      <c r="AW105" s="254">
        <v>1570.3</v>
      </c>
      <c r="AX105" s="254">
        <v>1580.4</v>
      </c>
      <c r="AY105" s="254">
        <v>1590.6</v>
      </c>
      <c r="AZ105" s="254">
        <v>1600.9</v>
      </c>
      <c r="BA105" s="254">
        <v>1611.2</v>
      </c>
      <c r="BB105" s="254">
        <v>1621.8</v>
      </c>
      <c r="BC105" s="254">
        <v>1632.4</v>
      </c>
      <c r="BD105" s="254">
        <v>1643.1</v>
      </c>
    </row>
    <row r="106" spans="2:56" s="257" customFormat="1" ht="15" customHeight="1">
      <c r="D106" s="257" t="s">
        <v>168</v>
      </c>
      <c r="E106" s="255">
        <v>2.6949999999999998</v>
      </c>
      <c r="F106" s="255">
        <v>3.7559999999999998</v>
      </c>
      <c r="G106" s="255">
        <v>-6.3E-2</v>
      </c>
      <c r="H106" s="255">
        <v>5.4240000000000004</v>
      </c>
      <c r="I106" s="255">
        <v>4.5090000000000003</v>
      </c>
      <c r="J106" s="255">
        <v>5.742</v>
      </c>
      <c r="K106" s="255">
        <v>5.1219999999999999</v>
      </c>
      <c r="L106" s="256">
        <v>9.1760000000000002</v>
      </c>
      <c r="M106" s="256">
        <v>5.4569999999999999</v>
      </c>
      <c r="N106" s="256">
        <v>2.093</v>
      </c>
      <c r="O106" s="256">
        <v>1.2110000000000001</v>
      </c>
      <c r="P106" s="256">
        <v>-7.3449999999999998</v>
      </c>
      <c r="Q106" s="256">
        <v>-4.1349999999999998</v>
      </c>
      <c r="R106" s="256">
        <v>-1.4319999999999999</v>
      </c>
      <c r="S106" s="256">
        <v>1.3979999999999999</v>
      </c>
      <c r="T106" s="256">
        <v>1.806</v>
      </c>
      <c r="U106" s="256">
        <v>2.0459999999999998</v>
      </c>
      <c r="V106" s="256">
        <v>2.016</v>
      </c>
      <c r="W106" s="256">
        <v>1.78</v>
      </c>
      <c r="X106" s="256">
        <v>1.7709999999999999</v>
      </c>
      <c r="Y106" s="256">
        <v>0.36199999999999999</v>
      </c>
      <c r="Z106" s="256">
        <v>0.86899999999999999</v>
      </c>
      <c r="AA106" s="256">
        <v>1.6930000000000001</v>
      </c>
      <c r="AB106" s="256">
        <v>1.841</v>
      </c>
      <c r="AC106" s="256">
        <v>2.1840000000000002</v>
      </c>
      <c r="AD106" s="256">
        <v>2.1779999999999999</v>
      </c>
      <c r="AE106" s="256">
        <v>2.181</v>
      </c>
      <c r="AF106" s="256">
        <v>2.2080000000000002</v>
      </c>
      <c r="AG106" s="256">
        <v>2.081</v>
      </c>
      <c r="AH106" s="256">
        <v>1.7030000000000001</v>
      </c>
      <c r="AI106" s="256">
        <v>2.464</v>
      </c>
      <c r="AJ106" s="256">
        <v>2.1920000000000002</v>
      </c>
      <c r="AK106" s="256">
        <v>2.1970000000000001</v>
      </c>
      <c r="AL106" s="256">
        <v>2.198</v>
      </c>
      <c r="AM106" s="256">
        <v>2.2029999999999998</v>
      </c>
      <c r="AN106" s="256">
        <v>2.2050000000000001</v>
      </c>
      <c r="AO106" s="256">
        <v>2.1970000000000001</v>
      </c>
      <c r="AP106" s="256">
        <v>2.2320000000000002</v>
      </c>
      <c r="AQ106" s="256">
        <v>2.383</v>
      </c>
      <c r="AR106" s="256">
        <v>2.3490000000000002</v>
      </c>
      <c r="AS106" s="256">
        <v>2.3919999999999999</v>
      </c>
      <c r="AT106" s="256">
        <v>2.427</v>
      </c>
      <c r="AU106" s="256">
        <v>2.5059999999999998</v>
      </c>
      <c r="AV106" s="256">
        <v>2.548</v>
      </c>
      <c r="AW106" s="256">
        <v>2.5579999999999998</v>
      </c>
      <c r="AX106" s="256">
        <v>2.5979999999999999</v>
      </c>
      <c r="AY106" s="256">
        <v>2.6059999999999999</v>
      </c>
      <c r="AZ106" s="256">
        <v>2.601</v>
      </c>
      <c r="BA106" s="256">
        <v>2.6139999999999999</v>
      </c>
      <c r="BB106" s="256">
        <v>2.6360000000000001</v>
      </c>
      <c r="BC106" s="256">
        <v>2.6480000000000001</v>
      </c>
      <c r="BD106" s="256">
        <v>2.6440000000000001</v>
      </c>
    </row>
    <row r="107" spans="2:56" s="257" customFormat="1" ht="15" customHeight="1">
      <c r="C107" s="257" t="s">
        <v>236</v>
      </c>
      <c r="D107" s="257" t="s">
        <v>167</v>
      </c>
      <c r="E107" s="253">
        <v>2093.9</v>
      </c>
      <c r="F107" s="253">
        <v>2096</v>
      </c>
      <c r="G107" s="253">
        <v>2108.5</v>
      </c>
      <c r="H107" s="253">
        <v>2138.5</v>
      </c>
      <c r="I107" s="253">
        <v>2162</v>
      </c>
      <c r="J107" s="253">
        <v>2193.5</v>
      </c>
      <c r="K107" s="253">
        <v>2221.1999999999998</v>
      </c>
      <c r="L107" s="254">
        <v>2241.3000000000002</v>
      </c>
      <c r="M107" s="254">
        <v>2262.5</v>
      </c>
      <c r="N107" s="254">
        <v>2284.5</v>
      </c>
      <c r="O107" s="254">
        <v>2306</v>
      </c>
      <c r="P107" s="254">
        <v>2327.6999999999998</v>
      </c>
      <c r="Q107" s="254">
        <v>2348.5</v>
      </c>
      <c r="R107" s="254">
        <v>2369.3000000000002</v>
      </c>
      <c r="S107" s="254">
        <v>2390.1</v>
      </c>
      <c r="T107" s="254">
        <v>2411.1999999999998</v>
      </c>
      <c r="U107" s="254">
        <v>2432.6999999999998</v>
      </c>
      <c r="V107" s="254">
        <v>2454.3000000000002</v>
      </c>
      <c r="W107" s="254">
        <v>2476.1999999999998</v>
      </c>
      <c r="X107" s="254">
        <v>2498.1999999999998</v>
      </c>
      <c r="Y107" s="254">
        <v>2520.6</v>
      </c>
      <c r="Z107" s="254">
        <v>2543.3000000000002</v>
      </c>
      <c r="AA107" s="254">
        <v>2566.5</v>
      </c>
      <c r="AB107" s="254">
        <v>2590</v>
      </c>
      <c r="AC107" s="254">
        <v>2613.9</v>
      </c>
      <c r="AD107" s="254">
        <v>2637.9</v>
      </c>
      <c r="AE107" s="254">
        <v>2662.2</v>
      </c>
      <c r="AF107" s="254">
        <v>2686.7</v>
      </c>
      <c r="AG107" s="254">
        <v>2711.5</v>
      </c>
      <c r="AH107" s="254">
        <v>2736.3</v>
      </c>
      <c r="AI107" s="254">
        <v>2761.3</v>
      </c>
      <c r="AJ107" s="254">
        <v>2786.4</v>
      </c>
      <c r="AK107" s="254">
        <v>2811.7</v>
      </c>
      <c r="AL107" s="254">
        <v>2837</v>
      </c>
      <c r="AM107" s="254">
        <v>2862.5</v>
      </c>
      <c r="AN107" s="254">
        <v>2888.1</v>
      </c>
      <c r="AO107" s="254">
        <v>2914</v>
      </c>
      <c r="AP107" s="254">
        <v>2939.8</v>
      </c>
      <c r="AQ107" s="254">
        <v>2965.6</v>
      </c>
      <c r="AR107" s="254">
        <v>2991.3</v>
      </c>
      <c r="AS107" s="254">
        <v>3017.1</v>
      </c>
      <c r="AT107" s="254">
        <v>3043</v>
      </c>
      <c r="AU107" s="254">
        <v>3068.9</v>
      </c>
      <c r="AV107" s="254">
        <v>3094.9</v>
      </c>
      <c r="AW107" s="254">
        <v>3120.8</v>
      </c>
      <c r="AX107" s="254">
        <v>3146.9</v>
      </c>
      <c r="AY107" s="254">
        <v>3172.8</v>
      </c>
      <c r="AZ107" s="254">
        <v>3198.6</v>
      </c>
      <c r="BA107" s="254">
        <v>3224.3</v>
      </c>
      <c r="BB107" s="254">
        <v>3250.1</v>
      </c>
      <c r="BC107" s="254">
        <v>3275.9</v>
      </c>
      <c r="BD107" s="254">
        <v>3301.8</v>
      </c>
    </row>
    <row r="108" spans="2:56" s="257" customFormat="1" ht="15" customHeight="1">
      <c r="D108" s="257" t="s">
        <v>168</v>
      </c>
      <c r="E108" s="255">
        <v>3.036</v>
      </c>
      <c r="F108" s="255">
        <v>0.40100000000000002</v>
      </c>
      <c r="G108" s="255">
        <v>2.4060000000000001</v>
      </c>
      <c r="H108" s="255">
        <v>5.8129999999999997</v>
      </c>
      <c r="I108" s="255">
        <v>4.468</v>
      </c>
      <c r="J108" s="255">
        <v>5.9560000000000004</v>
      </c>
      <c r="K108" s="255">
        <v>5.1470000000000002</v>
      </c>
      <c r="L108" s="256">
        <v>3.6749999999999998</v>
      </c>
      <c r="M108" s="256">
        <v>3.8220000000000001</v>
      </c>
      <c r="N108" s="256">
        <v>3.96</v>
      </c>
      <c r="O108" s="256">
        <v>3.8159999999999998</v>
      </c>
      <c r="P108" s="256">
        <v>3.8119999999999998</v>
      </c>
      <c r="Q108" s="256">
        <v>3.63</v>
      </c>
      <c r="R108" s="256">
        <v>3.5840000000000001</v>
      </c>
      <c r="S108" s="256">
        <v>3.552</v>
      </c>
      <c r="T108" s="256">
        <v>3.5739999999999998</v>
      </c>
      <c r="U108" s="256">
        <v>3.6179999999999999</v>
      </c>
      <c r="V108" s="256">
        <v>3.605</v>
      </c>
      <c r="W108" s="256">
        <v>3.6080000000000001</v>
      </c>
      <c r="X108" s="256">
        <v>3.609</v>
      </c>
      <c r="Y108" s="256">
        <v>3.6379999999999999</v>
      </c>
      <c r="Z108" s="256">
        <v>3.6480000000000001</v>
      </c>
      <c r="AA108" s="256">
        <v>3.6869999999999998</v>
      </c>
      <c r="AB108" s="256">
        <v>3.7229999999999999</v>
      </c>
      <c r="AC108" s="256">
        <v>3.734</v>
      </c>
      <c r="AD108" s="256">
        <v>3.722</v>
      </c>
      <c r="AE108" s="256">
        <v>3.7469999999999999</v>
      </c>
      <c r="AF108" s="256">
        <v>3.7309999999999999</v>
      </c>
      <c r="AG108" s="256">
        <v>3.7370000000000001</v>
      </c>
      <c r="AH108" s="256">
        <v>3.7050000000000001</v>
      </c>
      <c r="AI108" s="256">
        <v>3.706</v>
      </c>
      <c r="AJ108" s="256">
        <v>3.6909999999999998</v>
      </c>
      <c r="AK108" s="256">
        <v>3.68</v>
      </c>
      <c r="AL108" s="256">
        <v>3.645</v>
      </c>
      <c r="AM108" s="256">
        <v>3.6459999999999999</v>
      </c>
      <c r="AN108" s="256">
        <v>3.6309999999999998</v>
      </c>
      <c r="AO108" s="256">
        <v>3.6240000000000001</v>
      </c>
      <c r="AP108" s="256">
        <v>3.5939999999999999</v>
      </c>
      <c r="AQ108" s="256">
        <v>3.5590000000000002</v>
      </c>
      <c r="AR108" s="256">
        <v>3.5139999999999998</v>
      </c>
      <c r="AS108" s="256">
        <v>3.4950000000000001</v>
      </c>
      <c r="AT108" s="256">
        <v>3.4740000000000002</v>
      </c>
      <c r="AU108" s="256">
        <v>3.452</v>
      </c>
      <c r="AV108" s="256">
        <v>3.42</v>
      </c>
      <c r="AW108" s="256">
        <v>3.3980000000000001</v>
      </c>
      <c r="AX108" s="256">
        <v>3.3780000000000001</v>
      </c>
      <c r="AY108" s="256">
        <v>3.3330000000000002</v>
      </c>
      <c r="AZ108" s="256">
        <v>3.2919999999999998</v>
      </c>
      <c r="BA108" s="256">
        <v>3.2549999999999999</v>
      </c>
      <c r="BB108" s="256">
        <v>3.2410000000000001</v>
      </c>
      <c r="BC108" s="256">
        <v>3.2170000000000001</v>
      </c>
      <c r="BD108" s="256">
        <v>3.1989999999999998</v>
      </c>
    </row>
    <row r="109" spans="2:56" s="257" customFormat="1" ht="15" customHeight="1">
      <c r="B109" s="257" t="s">
        <v>237</v>
      </c>
      <c r="D109" s="257" t="s">
        <v>167</v>
      </c>
      <c r="E109" s="253">
        <v>-576.6</v>
      </c>
      <c r="F109" s="253">
        <v>-571.9</v>
      </c>
      <c r="G109" s="253">
        <v>-557.29999999999995</v>
      </c>
      <c r="H109" s="253">
        <v>-607.9</v>
      </c>
      <c r="I109" s="253">
        <v>-639.20000000000005</v>
      </c>
      <c r="J109" s="253">
        <v>-549.79999999999995</v>
      </c>
      <c r="K109" s="253">
        <v>-651.4</v>
      </c>
      <c r="L109" s="254">
        <v>-665.4</v>
      </c>
      <c r="M109" s="254">
        <v>-674.1</v>
      </c>
      <c r="N109" s="254">
        <v>-678</v>
      </c>
      <c r="O109" s="254">
        <v>-685.1</v>
      </c>
      <c r="P109" s="254">
        <v>-688.5</v>
      </c>
      <c r="Q109" s="254">
        <v>-693.5</v>
      </c>
      <c r="R109" s="254">
        <v>-698</v>
      </c>
      <c r="S109" s="254">
        <v>-704.6</v>
      </c>
      <c r="T109" s="254">
        <v>-708.9</v>
      </c>
      <c r="U109" s="254">
        <v>-712.9</v>
      </c>
      <c r="V109" s="254">
        <v>-716.5</v>
      </c>
      <c r="W109" s="254">
        <v>-720.5</v>
      </c>
      <c r="X109" s="254">
        <v>-727.1</v>
      </c>
      <c r="Y109" s="254">
        <v>-734.3</v>
      </c>
      <c r="Z109" s="254">
        <v>-742.1</v>
      </c>
      <c r="AA109" s="254">
        <v>-750.4</v>
      </c>
      <c r="AB109" s="254">
        <v>-757.5</v>
      </c>
      <c r="AC109" s="254">
        <v>-760.6</v>
      </c>
      <c r="AD109" s="254">
        <v>-766.6</v>
      </c>
      <c r="AE109" s="254">
        <v>-772.4</v>
      </c>
      <c r="AF109" s="254">
        <v>-778.2</v>
      </c>
      <c r="AG109" s="254">
        <v>-781.4</v>
      </c>
      <c r="AH109" s="254">
        <v>-787.8</v>
      </c>
      <c r="AI109" s="254">
        <v>-794.9</v>
      </c>
      <c r="AJ109" s="254">
        <v>-801.7</v>
      </c>
      <c r="AK109" s="254">
        <v>-805.7</v>
      </c>
      <c r="AL109" s="254">
        <v>-811</v>
      </c>
      <c r="AM109" s="254">
        <v>-818.1</v>
      </c>
      <c r="AN109" s="254">
        <v>-823.9</v>
      </c>
      <c r="AO109" s="254">
        <v>-829.9</v>
      </c>
      <c r="AP109" s="254">
        <v>-835.8</v>
      </c>
      <c r="AQ109" s="254">
        <v>-840.9</v>
      </c>
      <c r="AR109" s="254">
        <v>-844</v>
      </c>
      <c r="AS109" s="254">
        <v>-846.1</v>
      </c>
      <c r="AT109" s="254">
        <v>-847.5</v>
      </c>
      <c r="AU109" s="254">
        <v>-848.3</v>
      </c>
      <c r="AV109" s="254">
        <v>-849</v>
      </c>
      <c r="AW109" s="254">
        <v>-851.4</v>
      </c>
      <c r="AX109" s="254">
        <v>-854.6</v>
      </c>
      <c r="AY109" s="254">
        <v>-858.3</v>
      </c>
      <c r="AZ109" s="254">
        <v>-862</v>
      </c>
      <c r="BA109" s="254">
        <v>-865.5</v>
      </c>
      <c r="BB109" s="254">
        <v>-869.3</v>
      </c>
      <c r="BC109" s="254">
        <v>-873.7</v>
      </c>
      <c r="BD109" s="254">
        <v>-878.1</v>
      </c>
    </row>
    <row r="110" spans="2:56" s="257" customFormat="1" ht="15" customHeight="1">
      <c r="C110" s="257" t="s">
        <v>238</v>
      </c>
      <c r="D110" s="257" t="s">
        <v>167</v>
      </c>
      <c r="E110" s="253">
        <v>2294.1</v>
      </c>
      <c r="F110" s="253">
        <v>2316.3000000000002</v>
      </c>
      <c r="G110" s="253">
        <v>2358.3000000000002</v>
      </c>
      <c r="H110" s="253">
        <v>2432</v>
      </c>
      <c r="I110" s="253">
        <v>2477.4</v>
      </c>
      <c r="J110" s="253">
        <v>2568.6999999999998</v>
      </c>
      <c r="K110" s="253">
        <v>2540.6</v>
      </c>
      <c r="L110" s="254">
        <v>2544.1999999999998</v>
      </c>
      <c r="M110" s="254">
        <v>2550.9</v>
      </c>
      <c r="N110" s="254">
        <v>2568.3000000000002</v>
      </c>
      <c r="O110" s="254">
        <v>2593.1999999999998</v>
      </c>
      <c r="P110" s="254">
        <v>2622.6</v>
      </c>
      <c r="Q110" s="254">
        <v>2655.4</v>
      </c>
      <c r="R110" s="254">
        <v>2688.1</v>
      </c>
      <c r="S110" s="254">
        <v>2722.4</v>
      </c>
      <c r="T110" s="254">
        <v>2756.5</v>
      </c>
      <c r="U110" s="254">
        <v>2788.8</v>
      </c>
      <c r="V110" s="254">
        <v>2822.4</v>
      </c>
      <c r="W110" s="254">
        <v>2857.5</v>
      </c>
      <c r="X110" s="254">
        <v>2891.4</v>
      </c>
      <c r="Y110" s="254">
        <v>2926.6</v>
      </c>
      <c r="Z110" s="254">
        <v>2963.1</v>
      </c>
      <c r="AA110" s="254">
        <v>3000.4</v>
      </c>
      <c r="AB110" s="254">
        <v>3037.2</v>
      </c>
      <c r="AC110" s="254">
        <v>3074.1</v>
      </c>
      <c r="AD110" s="254">
        <v>3111.8</v>
      </c>
      <c r="AE110" s="254">
        <v>3149.3</v>
      </c>
      <c r="AF110" s="254">
        <v>3186.2</v>
      </c>
      <c r="AG110" s="254">
        <v>3223.9</v>
      </c>
      <c r="AH110" s="254">
        <v>3262.2</v>
      </c>
      <c r="AI110" s="254">
        <v>3300.7</v>
      </c>
      <c r="AJ110" s="254">
        <v>3339.6</v>
      </c>
      <c r="AK110" s="254">
        <v>3379.5</v>
      </c>
      <c r="AL110" s="254">
        <v>3419.7</v>
      </c>
      <c r="AM110" s="254">
        <v>3459.7</v>
      </c>
      <c r="AN110" s="254">
        <v>3500.2</v>
      </c>
      <c r="AO110" s="254">
        <v>3541.5</v>
      </c>
      <c r="AP110" s="254">
        <v>3583.1</v>
      </c>
      <c r="AQ110" s="254">
        <v>3625</v>
      </c>
      <c r="AR110" s="254">
        <v>3667.9</v>
      </c>
      <c r="AS110" s="254">
        <v>3710.5</v>
      </c>
      <c r="AT110" s="254">
        <v>3753.4</v>
      </c>
      <c r="AU110" s="254">
        <v>3796.8</v>
      </c>
      <c r="AV110" s="254">
        <v>3840.8</v>
      </c>
      <c r="AW110" s="254">
        <v>3885.1</v>
      </c>
      <c r="AX110" s="254">
        <v>3929.9</v>
      </c>
      <c r="AY110" s="254">
        <v>3975.3</v>
      </c>
      <c r="AZ110" s="254">
        <v>4021.6</v>
      </c>
      <c r="BA110" s="254">
        <v>4068.4</v>
      </c>
      <c r="BB110" s="254">
        <v>4115.6000000000004</v>
      </c>
      <c r="BC110" s="254">
        <v>4163.6000000000004</v>
      </c>
      <c r="BD110" s="254">
        <v>4212.2</v>
      </c>
    </row>
    <row r="111" spans="2:56" s="257" customFormat="1" ht="15" customHeight="1">
      <c r="D111" s="257" t="s">
        <v>168</v>
      </c>
      <c r="E111" s="255">
        <v>8.923</v>
      </c>
      <c r="F111" s="255">
        <v>3.927</v>
      </c>
      <c r="G111" s="255">
        <v>7.452</v>
      </c>
      <c r="H111" s="255">
        <v>13.098000000000001</v>
      </c>
      <c r="I111" s="255">
        <v>7.6779999999999999</v>
      </c>
      <c r="J111" s="255">
        <v>15.576000000000001</v>
      </c>
      <c r="K111" s="255">
        <v>-4.3040000000000003</v>
      </c>
      <c r="L111" s="256">
        <v>0.56799999999999995</v>
      </c>
      <c r="M111" s="256">
        <v>1.0509999999999999</v>
      </c>
      <c r="N111" s="256">
        <v>2.7610000000000001</v>
      </c>
      <c r="O111" s="256">
        <v>3.9380000000000002</v>
      </c>
      <c r="P111" s="256">
        <v>4.6159999999999997</v>
      </c>
      <c r="Q111" s="256">
        <v>5.0830000000000002</v>
      </c>
      <c r="R111" s="256">
        <v>5.0250000000000004</v>
      </c>
      <c r="S111" s="256">
        <v>5.194</v>
      </c>
      <c r="T111" s="256">
        <v>5.1040000000000001</v>
      </c>
      <c r="U111" s="256">
        <v>4.7809999999999997</v>
      </c>
      <c r="V111" s="256">
        <v>4.8979999999999997</v>
      </c>
      <c r="W111" s="256">
        <v>5.0670000000000002</v>
      </c>
      <c r="X111" s="256">
        <v>4.8310000000000004</v>
      </c>
      <c r="Y111" s="256">
        <v>4.9580000000000002</v>
      </c>
      <c r="Z111" s="256">
        <v>5.0919999999999996</v>
      </c>
      <c r="AA111" s="256">
        <v>5.1239999999999997</v>
      </c>
      <c r="AB111" s="256">
        <v>5.0010000000000003</v>
      </c>
      <c r="AC111" s="256">
        <v>4.9400000000000004</v>
      </c>
      <c r="AD111" s="256">
        <v>5.0039999999999996</v>
      </c>
      <c r="AE111" s="256">
        <v>4.9009999999999998</v>
      </c>
      <c r="AF111" s="256">
        <v>4.7729999999999997</v>
      </c>
      <c r="AG111" s="256">
        <v>4.8120000000000003</v>
      </c>
      <c r="AH111" s="256">
        <v>4.8479999999999999</v>
      </c>
      <c r="AI111" s="256">
        <v>4.7939999999999996</v>
      </c>
      <c r="AJ111" s="256">
        <v>4.8019999999999996</v>
      </c>
      <c r="AK111" s="256">
        <v>4.8680000000000003</v>
      </c>
      <c r="AL111" s="256">
        <v>4.8390000000000004</v>
      </c>
      <c r="AM111" s="256">
        <v>4.758</v>
      </c>
      <c r="AN111" s="256">
        <v>4.7709999999999999</v>
      </c>
      <c r="AO111" s="256">
        <v>4.8010000000000002</v>
      </c>
      <c r="AP111" s="256">
        <v>4.7779999999999996</v>
      </c>
      <c r="AQ111" s="256">
        <v>4.7699999999999996</v>
      </c>
      <c r="AR111" s="256">
        <v>4.8129999999999997</v>
      </c>
      <c r="AS111" s="256">
        <v>4.7309999999999999</v>
      </c>
      <c r="AT111" s="256">
        <v>4.702</v>
      </c>
      <c r="AU111" s="256">
        <v>4.7030000000000003</v>
      </c>
      <c r="AV111" s="256">
        <v>4.7169999999999996</v>
      </c>
      <c r="AW111" s="256">
        <v>4.6950000000000003</v>
      </c>
      <c r="AX111" s="256">
        <v>4.6890000000000001</v>
      </c>
      <c r="AY111" s="256">
        <v>4.71</v>
      </c>
      <c r="AZ111" s="256">
        <v>4.7309999999999999</v>
      </c>
      <c r="BA111" s="256">
        <v>4.7430000000000003</v>
      </c>
      <c r="BB111" s="256">
        <v>4.7190000000000003</v>
      </c>
      <c r="BC111" s="256">
        <v>4.7450000000000001</v>
      </c>
      <c r="BD111" s="256">
        <v>4.7510000000000003</v>
      </c>
    </row>
    <row r="112" spans="2:56" s="257" customFormat="1" ht="15" customHeight="1">
      <c r="C112" s="257" t="s">
        <v>239</v>
      </c>
      <c r="D112" s="257" t="s">
        <v>167</v>
      </c>
      <c r="E112" s="253">
        <v>2870.7</v>
      </c>
      <c r="F112" s="253">
        <v>2888.2</v>
      </c>
      <c r="G112" s="253">
        <v>2915.5</v>
      </c>
      <c r="H112" s="253">
        <v>3039.9</v>
      </c>
      <c r="I112" s="253">
        <v>3116.6</v>
      </c>
      <c r="J112" s="253">
        <v>3118.5</v>
      </c>
      <c r="K112" s="253">
        <v>3191.9</v>
      </c>
      <c r="L112" s="254">
        <v>3209.6</v>
      </c>
      <c r="M112" s="254">
        <v>3224.9</v>
      </c>
      <c r="N112" s="254">
        <v>3246.3</v>
      </c>
      <c r="O112" s="254">
        <v>3278.3</v>
      </c>
      <c r="P112" s="254">
        <v>3311.2</v>
      </c>
      <c r="Q112" s="254">
        <v>3348.8</v>
      </c>
      <c r="R112" s="254">
        <v>3386.1</v>
      </c>
      <c r="S112" s="254">
        <v>3427</v>
      </c>
      <c r="T112" s="254">
        <v>3465.4</v>
      </c>
      <c r="U112" s="254">
        <v>3501.7</v>
      </c>
      <c r="V112" s="254">
        <v>3538.8</v>
      </c>
      <c r="W112" s="254">
        <v>3578</v>
      </c>
      <c r="X112" s="254">
        <v>3618.5</v>
      </c>
      <c r="Y112" s="254">
        <v>3660.8</v>
      </c>
      <c r="Z112" s="254">
        <v>3705.2</v>
      </c>
      <c r="AA112" s="254">
        <v>3750.8</v>
      </c>
      <c r="AB112" s="254">
        <v>3794.7</v>
      </c>
      <c r="AC112" s="254">
        <v>3834.7</v>
      </c>
      <c r="AD112" s="254">
        <v>3878.4</v>
      </c>
      <c r="AE112" s="254">
        <v>3921.6</v>
      </c>
      <c r="AF112" s="254">
        <v>3964.4</v>
      </c>
      <c r="AG112" s="254">
        <v>4005.3</v>
      </c>
      <c r="AH112" s="254">
        <v>4050.1</v>
      </c>
      <c r="AI112" s="254">
        <v>4095.6</v>
      </c>
      <c r="AJ112" s="254">
        <v>4141.3</v>
      </c>
      <c r="AK112" s="254">
        <v>4185.2</v>
      </c>
      <c r="AL112" s="254">
        <v>4230.6000000000004</v>
      </c>
      <c r="AM112" s="254">
        <v>4277.7</v>
      </c>
      <c r="AN112" s="254">
        <v>4324.1000000000004</v>
      </c>
      <c r="AO112" s="254">
        <v>4371.3999999999996</v>
      </c>
      <c r="AP112" s="254">
        <v>4418.8999999999996</v>
      </c>
      <c r="AQ112" s="254">
        <v>4465.8999999999996</v>
      </c>
      <c r="AR112" s="254">
        <v>4511.8999999999996</v>
      </c>
      <c r="AS112" s="254">
        <v>4556.6000000000004</v>
      </c>
      <c r="AT112" s="254">
        <v>4600.8999999999996</v>
      </c>
      <c r="AU112" s="254">
        <v>4645</v>
      </c>
      <c r="AV112" s="254">
        <v>4689.8</v>
      </c>
      <c r="AW112" s="254">
        <v>4736.5</v>
      </c>
      <c r="AX112" s="254">
        <v>4784.5</v>
      </c>
      <c r="AY112" s="254">
        <v>4833.6000000000004</v>
      </c>
      <c r="AZ112" s="254">
        <v>4883.5</v>
      </c>
      <c r="BA112" s="254">
        <v>4933.8999999999996</v>
      </c>
      <c r="BB112" s="254">
        <v>4984.8999999999996</v>
      </c>
      <c r="BC112" s="254">
        <v>5037.2</v>
      </c>
      <c r="BD112" s="254">
        <v>5090.3</v>
      </c>
    </row>
    <row r="113" spans="1:56" s="257" customFormat="1" ht="15" customHeight="1">
      <c r="D113" s="257" t="s">
        <v>168</v>
      </c>
      <c r="E113" s="255">
        <v>9.5779999999999994</v>
      </c>
      <c r="F113" s="255">
        <v>2.46</v>
      </c>
      <c r="G113" s="255">
        <v>3.8340000000000001</v>
      </c>
      <c r="H113" s="255">
        <v>18.190999999999999</v>
      </c>
      <c r="I113" s="255">
        <v>10.48</v>
      </c>
      <c r="J113" s="255">
        <v>0.24399999999999999</v>
      </c>
      <c r="K113" s="255">
        <v>9.7520000000000007</v>
      </c>
      <c r="L113" s="256">
        <v>2.2360000000000002</v>
      </c>
      <c r="M113" s="256">
        <v>1.923</v>
      </c>
      <c r="N113" s="256">
        <v>2.6739999999999999</v>
      </c>
      <c r="O113" s="256">
        <v>4.01</v>
      </c>
      <c r="P113" s="256">
        <v>4.0659999999999998</v>
      </c>
      <c r="Q113" s="256">
        <v>4.6280000000000001</v>
      </c>
      <c r="R113" s="256">
        <v>4.5229999999999997</v>
      </c>
      <c r="S113" s="256">
        <v>4.92</v>
      </c>
      <c r="T113" s="256">
        <v>4.556</v>
      </c>
      <c r="U113" s="256">
        <v>4.2619999999999996</v>
      </c>
      <c r="V113" s="256">
        <v>4.3049999999999997</v>
      </c>
      <c r="W113" s="256">
        <v>4.4969999999999999</v>
      </c>
      <c r="X113" s="256">
        <v>4.6050000000000004</v>
      </c>
      <c r="Y113" s="256">
        <v>4.766</v>
      </c>
      <c r="Z113" s="256">
        <v>4.9400000000000004</v>
      </c>
      <c r="AA113" s="256">
        <v>5.01</v>
      </c>
      <c r="AB113" s="256">
        <v>4.7670000000000003</v>
      </c>
      <c r="AC113" s="256">
        <v>4.2750000000000004</v>
      </c>
      <c r="AD113" s="256">
        <v>4.6429999999999998</v>
      </c>
      <c r="AE113" s="256">
        <v>4.532</v>
      </c>
      <c r="AF113" s="256">
        <v>4.4290000000000003</v>
      </c>
      <c r="AG113" s="256">
        <v>4.194</v>
      </c>
      <c r="AH113" s="256">
        <v>4.548</v>
      </c>
      <c r="AI113" s="256">
        <v>4.57</v>
      </c>
      <c r="AJ113" s="256">
        <v>4.5350000000000001</v>
      </c>
      <c r="AK113" s="256">
        <v>4.3150000000000004</v>
      </c>
      <c r="AL113" s="256">
        <v>4.41</v>
      </c>
      <c r="AM113" s="256">
        <v>4.5259999999999998</v>
      </c>
      <c r="AN113" s="256">
        <v>4.41</v>
      </c>
      <c r="AO113" s="256">
        <v>4.4400000000000004</v>
      </c>
      <c r="AP113" s="256">
        <v>4.42</v>
      </c>
      <c r="AQ113" s="256">
        <v>4.3259999999999996</v>
      </c>
      <c r="AR113" s="256">
        <v>4.1849999999999996</v>
      </c>
      <c r="AS113" s="256">
        <v>4.0190000000000001</v>
      </c>
      <c r="AT113" s="256">
        <v>3.948</v>
      </c>
      <c r="AU113" s="256">
        <v>3.8889999999999998</v>
      </c>
      <c r="AV113" s="256">
        <v>3.9129999999999998</v>
      </c>
      <c r="AW113" s="256">
        <v>4.0419999999999998</v>
      </c>
      <c r="AX113" s="256">
        <v>4.1130000000000004</v>
      </c>
      <c r="AY113" s="256">
        <v>4.1680000000000001</v>
      </c>
      <c r="AZ113" s="256">
        <v>4.1959999999999997</v>
      </c>
      <c r="BA113" s="256">
        <v>4.1879999999999997</v>
      </c>
      <c r="BB113" s="256">
        <v>4.2030000000000003</v>
      </c>
      <c r="BC113" s="256">
        <v>4.2619999999999996</v>
      </c>
      <c r="BD113" s="256">
        <v>4.2770000000000001</v>
      </c>
    </row>
    <row r="114" spans="1:56" s="257" customFormat="1" ht="15" customHeight="1">
      <c r="B114" s="257" t="s">
        <v>240</v>
      </c>
      <c r="D114" s="257" t="s">
        <v>167</v>
      </c>
      <c r="E114" s="253">
        <v>-462.3</v>
      </c>
      <c r="F114" s="253">
        <v>-507.6</v>
      </c>
      <c r="G114" s="253">
        <v>-435.2</v>
      </c>
      <c r="H114" s="253">
        <v>-484.9</v>
      </c>
      <c r="I114" s="253">
        <v>-513.9</v>
      </c>
      <c r="J114" s="253">
        <v>-423.8</v>
      </c>
      <c r="K114" s="253">
        <v>-512.9</v>
      </c>
      <c r="L114" s="254">
        <v>-570.9</v>
      </c>
      <c r="M114" s="254">
        <v>-600.79999999999995</v>
      </c>
      <c r="N114" s="254">
        <v>-615.70000000000005</v>
      </c>
      <c r="O114" s="254">
        <v>-630.79999999999995</v>
      </c>
      <c r="P114" s="254">
        <v>-641.29999999999995</v>
      </c>
      <c r="Q114" s="254">
        <v>-657</v>
      </c>
      <c r="R114" s="254">
        <v>-667.2</v>
      </c>
      <c r="S114" s="254">
        <v>-678.6</v>
      </c>
      <c r="T114" s="254">
        <v>-685.9</v>
      </c>
      <c r="U114" s="254">
        <v>-695</v>
      </c>
      <c r="V114" s="254">
        <v>-701.2</v>
      </c>
      <c r="W114" s="254">
        <v>-706.7</v>
      </c>
      <c r="X114" s="254">
        <v>-714.2</v>
      </c>
      <c r="Y114" s="254">
        <v>-721.8</v>
      </c>
      <c r="Z114" s="254">
        <v>-732.6</v>
      </c>
      <c r="AA114" s="254">
        <v>-743.3</v>
      </c>
      <c r="AB114" s="254">
        <v>-751.3</v>
      </c>
      <c r="AC114" s="254">
        <v>-755.7</v>
      </c>
      <c r="AD114" s="254">
        <v>-763.2</v>
      </c>
      <c r="AE114" s="254">
        <v>-768.7</v>
      </c>
      <c r="AF114" s="254">
        <v>-772.8</v>
      </c>
      <c r="AG114" s="254">
        <v>-776.2</v>
      </c>
      <c r="AH114" s="254">
        <v>-782.4</v>
      </c>
      <c r="AI114" s="254">
        <v>-786.6</v>
      </c>
      <c r="AJ114" s="254">
        <v>-792.9</v>
      </c>
      <c r="AK114" s="254">
        <v>-798.6</v>
      </c>
      <c r="AL114" s="254">
        <v>-805.2</v>
      </c>
      <c r="AM114" s="254">
        <v>-812.4</v>
      </c>
      <c r="AN114" s="254">
        <v>-814.3</v>
      </c>
      <c r="AO114" s="254">
        <v>-821.1</v>
      </c>
      <c r="AP114" s="254">
        <v>-830.6</v>
      </c>
      <c r="AQ114" s="254">
        <v>-838</v>
      </c>
      <c r="AR114" s="254">
        <v>-841.8</v>
      </c>
      <c r="AS114" s="254">
        <v>-845.7</v>
      </c>
      <c r="AT114" s="254">
        <v>-850</v>
      </c>
      <c r="AU114" s="254">
        <v>-853.4</v>
      </c>
      <c r="AV114" s="254">
        <v>-855.2</v>
      </c>
      <c r="AW114" s="254">
        <v>-860.5</v>
      </c>
      <c r="AX114" s="254">
        <v>-866.2</v>
      </c>
      <c r="AY114" s="254">
        <v>-872.4</v>
      </c>
      <c r="AZ114" s="254">
        <v>-878.9</v>
      </c>
      <c r="BA114" s="254">
        <v>-884</v>
      </c>
      <c r="BB114" s="254">
        <v>-890.8</v>
      </c>
      <c r="BC114" s="254">
        <v>-898.4</v>
      </c>
      <c r="BD114" s="254">
        <v>-905.9</v>
      </c>
    </row>
    <row r="115" spans="1:56" s="257" customFormat="1" ht="15" customHeight="1">
      <c r="E115" s="255"/>
      <c r="F115" s="255"/>
      <c r="G115" s="255"/>
      <c r="H115" s="255"/>
      <c r="I115" s="255"/>
      <c r="J115" s="255"/>
      <c r="K115" s="255"/>
      <c r="L115" s="256"/>
      <c r="M115" s="256"/>
      <c r="N115" s="256"/>
      <c r="O115" s="256"/>
      <c r="P115" s="256"/>
      <c r="Q115" s="256"/>
      <c r="R115" s="256"/>
      <c r="S115" s="256"/>
      <c r="T115" s="256"/>
      <c r="U115" s="256"/>
      <c r="V115" s="256"/>
      <c r="W115" s="256"/>
      <c r="X115" s="256"/>
      <c r="Y115" s="256"/>
      <c r="Z115" s="256"/>
      <c r="AA115" s="256"/>
      <c r="AB115" s="256"/>
      <c r="AC115" s="256"/>
      <c r="AD115" s="256"/>
      <c r="AE115" s="256"/>
      <c r="AF115" s="256"/>
      <c r="AG115" s="256"/>
      <c r="AH115" s="256"/>
      <c r="AI115" s="256"/>
      <c r="AJ115" s="256"/>
      <c r="AK115" s="256"/>
      <c r="AL115" s="256"/>
      <c r="AM115" s="256"/>
      <c r="AN115" s="256"/>
      <c r="AO115" s="256"/>
      <c r="AP115" s="256"/>
      <c r="AQ115" s="256"/>
      <c r="AR115" s="256"/>
      <c r="AS115" s="256"/>
      <c r="AT115" s="256"/>
      <c r="AU115" s="256"/>
      <c r="AV115" s="256"/>
      <c r="AW115" s="256"/>
      <c r="AX115" s="256"/>
      <c r="AY115" s="256"/>
      <c r="AZ115" s="256"/>
      <c r="BA115" s="256"/>
      <c r="BB115" s="256"/>
      <c r="BC115" s="256"/>
      <c r="BD115" s="256"/>
    </row>
    <row r="116" spans="1:56" s="257" customFormat="1" ht="15" customHeight="1">
      <c r="A116" s="259" t="s">
        <v>241</v>
      </c>
      <c r="E116" s="255"/>
      <c r="F116" s="255"/>
      <c r="G116" s="255"/>
      <c r="H116" s="255"/>
      <c r="I116" s="255"/>
      <c r="J116" s="255"/>
      <c r="K116" s="255"/>
      <c r="L116" s="256"/>
      <c r="M116" s="256"/>
      <c r="N116" s="256"/>
      <c r="O116" s="256"/>
      <c r="P116" s="256"/>
      <c r="Q116" s="256"/>
      <c r="R116" s="256"/>
      <c r="S116" s="256"/>
      <c r="T116" s="256"/>
      <c r="U116" s="256"/>
      <c r="V116" s="256"/>
      <c r="W116" s="256"/>
      <c r="X116" s="256"/>
      <c r="Y116" s="256"/>
      <c r="Z116" s="256"/>
      <c r="AA116" s="256"/>
      <c r="AB116" s="256"/>
      <c r="AC116" s="256"/>
      <c r="AD116" s="256"/>
      <c r="AE116" s="256"/>
      <c r="AF116" s="256"/>
      <c r="AG116" s="256"/>
      <c r="AH116" s="256"/>
      <c r="AI116" s="256"/>
      <c r="AJ116" s="256"/>
      <c r="AK116" s="256"/>
      <c r="AL116" s="256"/>
      <c r="AM116" s="256"/>
      <c r="AN116" s="256"/>
      <c r="AO116" s="256"/>
      <c r="AP116" s="256"/>
      <c r="AQ116" s="256"/>
      <c r="AR116" s="256"/>
      <c r="AS116" s="256"/>
      <c r="AT116" s="256"/>
      <c r="AU116" s="256"/>
      <c r="AV116" s="256"/>
      <c r="AW116" s="256"/>
      <c r="AX116" s="256"/>
      <c r="AY116" s="256"/>
      <c r="AZ116" s="256"/>
      <c r="BA116" s="256"/>
      <c r="BB116" s="256"/>
      <c r="BC116" s="256"/>
      <c r="BD116" s="256"/>
    </row>
    <row r="117" spans="1:56" s="257" customFormat="1" ht="15" customHeight="1">
      <c r="B117" s="257" t="s">
        <v>229</v>
      </c>
      <c r="D117" s="245" t="s">
        <v>172</v>
      </c>
      <c r="E117" s="253">
        <v>12427.6</v>
      </c>
      <c r="F117" s="253">
        <v>12515.9</v>
      </c>
      <c r="G117" s="253">
        <v>12584.9</v>
      </c>
      <c r="H117" s="253">
        <v>12706.4</v>
      </c>
      <c r="I117" s="253">
        <v>12722.8</v>
      </c>
      <c r="J117" s="253">
        <v>12842</v>
      </c>
      <c r="K117" s="253">
        <v>12957.2</v>
      </c>
      <c r="L117" s="254">
        <v>13048.7</v>
      </c>
      <c r="M117" s="254">
        <v>13153.8</v>
      </c>
      <c r="N117" s="254">
        <v>13247.5</v>
      </c>
      <c r="O117" s="254">
        <v>13341.8</v>
      </c>
      <c r="P117" s="254">
        <v>13431.1</v>
      </c>
      <c r="Q117" s="254">
        <v>13509.8</v>
      </c>
      <c r="R117" s="254">
        <v>13580.2</v>
      </c>
      <c r="S117" s="254">
        <v>13638</v>
      </c>
      <c r="T117" s="254">
        <v>13692</v>
      </c>
      <c r="U117" s="254">
        <v>13744.7</v>
      </c>
      <c r="V117" s="254">
        <v>13797.7</v>
      </c>
      <c r="W117" s="254">
        <v>13853.9</v>
      </c>
      <c r="X117" s="254">
        <v>13910.7</v>
      </c>
      <c r="Y117" s="254">
        <v>13976.9</v>
      </c>
      <c r="Z117" s="254">
        <v>14043.1</v>
      </c>
      <c r="AA117" s="254">
        <v>14112.7</v>
      </c>
      <c r="AB117" s="254">
        <v>14182.7</v>
      </c>
      <c r="AC117" s="254">
        <v>14255.3</v>
      </c>
      <c r="AD117" s="254">
        <v>14324</v>
      </c>
      <c r="AE117" s="254">
        <v>14392.5</v>
      </c>
      <c r="AF117" s="254">
        <v>14463.2</v>
      </c>
      <c r="AG117" s="254">
        <v>14542.5</v>
      </c>
      <c r="AH117" s="254">
        <v>14620.8</v>
      </c>
      <c r="AI117" s="254">
        <v>14696.4</v>
      </c>
      <c r="AJ117" s="254">
        <v>14772.5</v>
      </c>
      <c r="AK117" s="254">
        <v>14853.4</v>
      </c>
      <c r="AL117" s="254">
        <v>14931.3</v>
      </c>
      <c r="AM117" s="254">
        <v>15005.8</v>
      </c>
      <c r="AN117" s="254">
        <v>15075.6</v>
      </c>
      <c r="AO117" s="254">
        <v>15153.7</v>
      </c>
      <c r="AP117" s="254">
        <v>15223.5</v>
      </c>
      <c r="AQ117" s="254">
        <v>15294.3</v>
      </c>
      <c r="AR117" s="254">
        <v>15366.9</v>
      </c>
      <c r="AS117" s="254">
        <v>15448.2</v>
      </c>
      <c r="AT117" s="254">
        <v>15527.5</v>
      </c>
      <c r="AU117" s="254">
        <v>15606.1</v>
      </c>
      <c r="AV117" s="254">
        <v>15682.9</v>
      </c>
      <c r="AW117" s="254">
        <v>15758.7</v>
      </c>
      <c r="AX117" s="254">
        <v>15833.7</v>
      </c>
      <c r="AY117" s="254">
        <v>15909.2</v>
      </c>
      <c r="AZ117" s="254">
        <v>15984.1</v>
      </c>
      <c r="BA117" s="254">
        <v>16058.7</v>
      </c>
      <c r="BB117" s="254">
        <v>16132.7</v>
      </c>
      <c r="BC117" s="254">
        <v>16208.9</v>
      </c>
      <c r="BD117" s="254">
        <v>16284.9</v>
      </c>
    </row>
    <row r="118" spans="1:56" s="257" customFormat="1" ht="15" customHeight="1">
      <c r="D118" s="257" t="s">
        <v>168</v>
      </c>
      <c r="E118" s="255">
        <v>1.786</v>
      </c>
      <c r="F118" s="255">
        <v>2.8719999999999999</v>
      </c>
      <c r="G118" s="255">
        <v>2.2229999999999999</v>
      </c>
      <c r="H118" s="255">
        <v>3.9180000000000001</v>
      </c>
      <c r="I118" s="255">
        <v>0.51700000000000002</v>
      </c>
      <c r="J118" s="255">
        <v>3.8</v>
      </c>
      <c r="K118" s="255">
        <v>3.6360000000000001</v>
      </c>
      <c r="L118" s="256">
        <v>2.855</v>
      </c>
      <c r="M118" s="256">
        <v>3.2589999999999999</v>
      </c>
      <c r="N118" s="256">
        <v>2.8780000000000001</v>
      </c>
      <c r="O118" s="256">
        <v>2.88</v>
      </c>
      <c r="P118" s="256">
        <v>2.7040000000000002</v>
      </c>
      <c r="Q118" s="256">
        <v>2.3639999999999999</v>
      </c>
      <c r="R118" s="256">
        <v>2.0979999999999999</v>
      </c>
      <c r="S118" s="256">
        <v>1.716</v>
      </c>
      <c r="T118" s="256">
        <v>1.593</v>
      </c>
      <c r="U118" s="256">
        <v>1.548</v>
      </c>
      <c r="V118" s="256">
        <v>1.5489999999999999</v>
      </c>
      <c r="W118" s="256">
        <v>1.6379999999999999</v>
      </c>
      <c r="X118" s="256">
        <v>1.651</v>
      </c>
      <c r="Y118" s="256">
        <v>1.917</v>
      </c>
      <c r="Z118" s="256">
        <v>1.9079999999999999</v>
      </c>
      <c r="AA118" s="256">
        <v>1.9970000000000001</v>
      </c>
      <c r="AB118" s="256">
        <v>1.9970000000000001</v>
      </c>
      <c r="AC118" s="256">
        <v>2.0619999999999998</v>
      </c>
      <c r="AD118" s="256">
        <v>1.9419999999999999</v>
      </c>
      <c r="AE118" s="256">
        <v>1.9279999999999999</v>
      </c>
      <c r="AF118" s="256">
        <v>1.978</v>
      </c>
      <c r="AG118" s="256">
        <v>2.2109999999999999</v>
      </c>
      <c r="AH118" s="256">
        <v>2.17</v>
      </c>
      <c r="AI118" s="256">
        <v>2.0840000000000001</v>
      </c>
      <c r="AJ118" s="256">
        <v>2.0870000000000002</v>
      </c>
      <c r="AK118" s="256">
        <v>2.2080000000000002</v>
      </c>
      <c r="AL118" s="256">
        <v>2.1150000000000002</v>
      </c>
      <c r="AM118" s="256">
        <v>2.0089999999999999</v>
      </c>
      <c r="AN118" s="256">
        <v>1.8740000000000001</v>
      </c>
      <c r="AO118" s="256">
        <v>2.089</v>
      </c>
      <c r="AP118" s="256">
        <v>1.853</v>
      </c>
      <c r="AQ118" s="256">
        <v>1.873</v>
      </c>
      <c r="AR118" s="256">
        <v>1.9119999999999999</v>
      </c>
      <c r="AS118" s="256">
        <v>2.133</v>
      </c>
      <c r="AT118" s="256">
        <v>2.0680000000000001</v>
      </c>
      <c r="AU118" s="256">
        <v>2.0409999999999999</v>
      </c>
      <c r="AV118" s="256">
        <v>1.982</v>
      </c>
      <c r="AW118" s="256">
        <v>1.946</v>
      </c>
      <c r="AX118" s="256">
        <v>1.919</v>
      </c>
      <c r="AY118" s="256">
        <v>1.919</v>
      </c>
      <c r="AZ118" s="256">
        <v>1.897</v>
      </c>
      <c r="BA118" s="256">
        <v>1.8779999999999999</v>
      </c>
      <c r="BB118" s="256">
        <v>1.857</v>
      </c>
      <c r="BC118" s="256">
        <v>1.901</v>
      </c>
      <c r="BD118" s="256">
        <v>1.89</v>
      </c>
    </row>
    <row r="119" spans="1:56" s="257" customFormat="1" ht="15" customHeight="1">
      <c r="B119" s="257" t="s">
        <v>230</v>
      </c>
      <c r="D119" s="245" t="s">
        <v>172</v>
      </c>
      <c r="E119" s="253">
        <v>3128.6</v>
      </c>
      <c r="F119" s="253">
        <v>3172.1</v>
      </c>
      <c r="G119" s="253">
        <v>3239.8</v>
      </c>
      <c r="H119" s="253">
        <v>3246</v>
      </c>
      <c r="I119" s="253">
        <v>3321</v>
      </c>
      <c r="J119" s="253">
        <v>3316.7</v>
      </c>
      <c r="K119" s="253">
        <v>3435.4</v>
      </c>
      <c r="L119" s="254">
        <v>3455.1</v>
      </c>
      <c r="M119" s="254">
        <v>3467.4</v>
      </c>
      <c r="N119" s="254">
        <v>3491.1</v>
      </c>
      <c r="O119" s="254">
        <v>3515.4</v>
      </c>
      <c r="P119" s="254">
        <v>3538.7</v>
      </c>
      <c r="Q119" s="254">
        <v>3565.3</v>
      </c>
      <c r="R119" s="254">
        <v>3588.3</v>
      </c>
      <c r="S119" s="254">
        <v>3612.1</v>
      </c>
      <c r="T119" s="254">
        <v>3632.1</v>
      </c>
      <c r="U119" s="254">
        <v>3652.9</v>
      </c>
      <c r="V119" s="254">
        <v>3673.4</v>
      </c>
      <c r="W119" s="254">
        <v>3692</v>
      </c>
      <c r="X119" s="254">
        <v>3712.8</v>
      </c>
      <c r="Y119" s="254">
        <v>3731</v>
      </c>
      <c r="Z119" s="254">
        <v>3748.3</v>
      </c>
      <c r="AA119" s="254">
        <v>3762</v>
      </c>
      <c r="AB119" s="254">
        <v>3775</v>
      </c>
      <c r="AC119" s="254">
        <v>3783.2</v>
      </c>
      <c r="AD119" s="254">
        <v>3800.9</v>
      </c>
      <c r="AE119" s="254">
        <v>3822</v>
      </c>
      <c r="AF119" s="254">
        <v>3844.3</v>
      </c>
      <c r="AG119" s="254">
        <v>3861.8</v>
      </c>
      <c r="AH119" s="254">
        <v>3884.2</v>
      </c>
      <c r="AI119" s="254">
        <v>3907.4</v>
      </c>
      <c r="AJ119" s="254">
        <v>3930.7</v>
      </c>
      <c r="AK119" s="254">
        <v>3946.4</v>
      </c>
      <c r="AL119" s="254">
        <v>3965.8</v>
      </c>
      <c r="AM119" s="254">
        <v>3984.4</v>
      </c>
      <c r="AN119" s="254">
        <v>4005.3</v>
      </c>
      <c r="AO119" s="254">
        <v>4017.3</v>
      </c>
      <c r="AP119" s="254">
        <v>4039.3</v>
      </c>
      <c r="AQ119" s="254">
        <v>4062.2</v>
      </c>
      <c r="AR119" s="254">
        <v>4086.9</v>
      </c>
      <c r="AS119" s="254">
        <v>4105.2</v>
      </c>
      <c r="AT119" s="254">
        <v>4128.7</v>
      </c>
      <c r="AU119" s="254">
        <v>4151.8</v>
      </c>
      <c r="AV119" s="254">
        <v>4174.8999999999996</v>
      </c>
      <c r="AW119" s="254">
        <v>4196.3</v>
      </c>
      <c r="AX119" s="254">
        <v>4219.2</v>
      </c>
      <c r="AY119" s="254">
        <v>4242.6000000000004</v>
      </c>
      <c r="AZ119" s="254">
        <v>4267.2</v>
      </c>
      <c r="BA119" s="254">
        <v>4292.3</v>
      </c>
      <c r="BB119" s="254">
        <v>4318.8</v>
      </c>
      <c r="BC119" s="254">
        <v>4344.1000000000004</v>
      </c>
      <c r="BD119" s="254">
        <v>4370.2</v>
      </c>
    </row>
    <row r="120" spans="1:56" s="257" customFormat="1" ht="15" customHeight="1">
      <c r="D120" s="257" t="s">
        <v>168</v>
      </c>
      <c r="E120" s="255">
        <v>4.8600000000000003</v>
      </c>
      <c r="F120" s="255">
        <v>5.6779999999999999</v>
      </c>
      <c r="G120" s="255">
        <v>8.8140000000000001</v>
      </c>
      <c r="H120" s="255">
        <v>0.76700000000000002</v>
      </c>
      <c r="I120" s="255">
        <v>9.5670000000000002</v>
      </c>
      <c r="J120" s="255">
        <v>-0.51600000000000001</v>
      </c>
      <c r="K120" s="255">
        <v>15.102</v>
      </c>
      <c r="L120" s="256">
        <v>2.3159999999999998</v>
      </c>
      <c r="M120" s="256">
        <v>1.4339999999999999</v>
      </c>
      <c r="N120" s="256">
        <v>2.7610000000000001</v>
      </c>
      <c r="O120" s="256">
        <v>2.8069999999999999</v>
      </c>
      <c r="P120" s="256">
        <v>2.6749999999999998</v>
      </c>
      <c r="Q120" s="256">
        <v>3.0379999999999998</v>
      </c>
      <c r="R120" s="256">
        <v>2.6059999999999999</v>
      </c>
      <c r="S120" s="256">
        <v>2.681</v>
      </c>
      <c r="T120" s="256">
        <v>2.2370000000000001</v>
      </c>
      <c r="U120" s="256">
        <v>2.3050000000000002</v>
      </c>
      <c r="V120" s="256">
        <v>2.2639999999999998</v>
      </c>
      <c r="W120" s="256">
        <v>2.0430000000000001</v>
      </c>
      <c r="X120" s="256">
        <v>2.2730000000000001</v>
      </c>
      <c r="Y120" s="256">
        <v>1.978</v>
      </c>
      <c r="Z120" s="256">
        <v>1.863</v>
      </c>
      <c r="AA120" s="256">
        <v>1.4730000000000001</v>
      </c>
      <c r="AB120" s="256">
        <v>1.385</v>
      </c>
      <c r="AC120" s="256">
        <v>0.87</v>
      </c>
      <c r="AD120" s="256">
        <v>1.889</v>
      </c>
      <c r="AE120" s="256">
        <v>2.2389999999999999</v>
      </c>
      <c r="AF120" s="256">
        <v>2.3540000000000001</v>
      </c>
      <c r="AG120" s="256">
        <v>1.831</v>
      </c>
      <c r="AH120" s="256">
        <v>2.335</v>
      </c>
      <c r="AI120" s="256">
        <v>2.4180000000000001</v>
      </c>
      <c r="AJ120" s="256">
        <v>2.3969999999999998</v>
      </c>
      <c r="AK120" s="256">
        <v>1.609</v>
      </c>
      <c r="AL120" s="256">
        <v>1.978</v>
      </c>
      <c r="AM120" s="256">
        <v>1.893</v>
      </c>
      <c r="AN120" s="256">
        <v>2.1139999999999999</v>
      </c>
      <c r="AO120" s="256">
        <v>1.206</v>
      </c>
      <c r="AP120" s="256">
        <v>2.2069999999999999</v>
      </c>
      <c r="AQ120" s="256">
        <v>2.29</v>
      </c>
      <c r="AR120" s="256">
        <v>2.448</v>
      </c>
      <c r="AS120" s="256">
        <v>1.804</v>
      </c>
      <c r="AT120" s="256">
        <v>2.3090000000000002</v>
      </c>
      <c r="AU120" s="256">
        <v>2.2530000000000001</v>
      </c>
      <c r="AV120" s="256">
        <v>2.25</v>
      </c>
      <c r="AW120" s="256">
        <v>2.0659999999999998</v>
      </c>
      <c r="AX120" s="256">
        <v>2.1949999999999998</v>
      </c>
      <c r="AY120" s="256">
        <v>2.2370000000000001</v>
      </c>
      <c r="AZ120" s="256">
        <v>2.343</v>
      </c>
      <c r="BA120" s="256">
        <v>2.37</v>
      </c>
      <c r="BB120" s="256">
        <v>2.4929999999999999</v>
      </c>
      <c r="BC120" s="256">
        <v>2.3620000000000001</v>
      </c>
      <c r="BD120" s="256">
        <v>2.4239999999999999</v>
      </c>
    </row>
    <row r="121" spans="1:56" s="257" customFormat="1" ht="15" customHeight="1">
      <c r="C121" s="257" t="s">
        <v>231</v>
      </c>
      <c r="D121" s="245" t="s">
        <v>172</v>
      </c>
      <c r="E121" s="253">
        <v>2486.5</v>
      </c>
      <c r="F121" s="253">
        <v>2530.8000000000002</v>
      </c>
      <c r="G121" s="253">
        <v>2552.3000000000002</v>
      </c>
      <c r="H121" s="253">
        <v>2582.6999999999998</v>
      </c>
      <c r="I121" s="253">
        <v>2654</v>
      </c>
      <c r="J121" s="253">
        <v>2710.1</v>
      </c>
      <c r="K121" s="253">
        <v>2727</v>
      </c>
      <c r="L121" s="254">
        <v>2758.8</v>
      </c>
      <c r="M121" s="254">
        <v>2787.1</v>
      </c>
      <c r="N121" s="254">
        <v>2807.4</v>
      </c>
      <c r="O121" s="254">
        <v>2828.4</v>
      </c>
      <c r="P121" s="254">
        <v>2848.4</v>
      </c>
      <c r="Q121" s="254">
        <v>2867.5</v>
      </c>
      <c r="R121" s="254">
        <v>2885.4</v>
      </c>
      <c r="S121" s="254">
        <v>2902.1</v>
      </c>
      <c r="T121" s="254">
        <v>2917</v>
      </c>
      <c r="U121" s="254">
        <v>2929.5</v>
      </c>
      <c r="V121" s="254">
        <v>2941.9</v>
      </c>
      <c r="W121" s="254">
        <v>2953</v>
      </c>
      <c r="X121" s="254">
        <v>2965.3</v>
      </c>
      <c r="Y121" s="254">
        <v>2975.1</v>
      </c>
      <c r="Z121" s="254">
        <v>2984.6</v>
      </c>
      <c r="AA121" s="254">
        <v>2991.5</v>
      </c>
      <c r="AB121" s="254">
        <v>2998.7</v>
      </c>
      <c r="AC121" s="254">
        <v>3000.8</v>
      </c>
      <c r="AD121" s="254">
        <v>3012.7</v>
      </c>
      <c r="AE121" s="254">
        <v>3028.4</v>
      </c>
      <c r="AF121" s="254">
        <v>3046.7</v>
      </c>
      <c r="AG121" s="254">
        <v>3060.5</v>
      </c>
      <c r="AH121" s="254">
        <v>3081.3</v>
      </c>
      <c r="AI121" s="254">
        <v>3104.6</v>
      </c>
      <c r="AJ121" s="254">
        <v>3129.2</v>
      </c>
      <c r="AK121" s="254">
        <v>3147</v>
      </c>
      <c r="AL121" s="254">
        <v>3169.7</v>
      </c>
      <c r="AM121" s="254">
        <v>3192.4</v>
      </c>
      <c r="AN121" s="254">
        <v>3214.8</v>
      </c>
      <c r="AO121" s="254">
        <v>3231.1</v>
      </c>
      <c r="AP121" s="254">
        <v>3253.5</v>
      </c>
      <c r="AQ121" s="254">
        <v>3276.2</v>
      </c>
      <c r="AR121" s="254">
        <v>3299.7</v>
      </c>
      <c r="AS121" s="254">
        <v>3318.1</v>
      </c>
      <c r="AT121" s="254">
        <v>3342.7</v>
      </c>
      <c r="AU121" s="254">
        <v>3367.5</v>
      </c>
      <c r="AV121" s="254">
        <v>3393.4</v>
      </c>
      <c r="AW121" s="254">
        <v>3418.6</v>
      </c>
      <c r="AX121" s="254">
        <v>3446.2</v>
      </c>
      <c r="AY121" s="254">
        <v>3474.7</v>
      </c>
      <c r="AZ121" s="254">
        <v>3503.7</v>
      </c>
      <c r="BA121" s="254">
        <v>3532.4</v>
      </c>
      <c r="BB121" s="254">
        <v>3561.6</v>
      </c>
      <c r="BC121" s="254">
        <v>3589.4</v>
      </c>
      <c r="BD121" s="254">
        <v>3617.4</v>
      </c>
    </row>
    <row r="122" spans="1:56" s="257" customFormat="1" ht="15" customHeight="1">
      <c r="D122" s="257" t="s">
        <v>168</v>
      </c>
      <c r="E122" s="255">
        <v>9.5570000000000004</v>
      </c>
      <c r="F122" s="255">
        <v>7.319</v>
      </c>
      <c r="G122" s="255">
        <v>3.4409999999999998</v>
      </c>
      <c r="H122" s="255">
        <v>4.8499999999999996</v>
      </c>
      <c r="I122" s="255">
        <v>11.507999999999999</v>
      </c>
      <c r="J122" s="255">
        <v>8.7270000000000003</v>
      </c>
      <c r="K122" s="255">
        <v>2.5169999999999999</v>
      </c>
      <c r="L122" s="256">
        <v>4.7489999999999997</v>
      </c>
      <c r="M122" s="256">
        <v>4.16</v>
      </c>
      <c r="N122" s="256">
        <v>2.9460000000000002</v>
      </c>
      <c r="O122" s="256">
        <v>3.0259999999999998</v>
      </c>
      <c r="P122" s="256">
        <v>2.859</v>
      </c>
      <c r="Q122" s="256">
        <v>2.714</v>
      </c>
      <c r="R122" s="256">
        <v>2.5099999999999998</v>
      </c>
      <c r="S122" s="256">
        <v>2.3359999999999999</v>
      </c>
      <c r="T122" s="256">
        <v>2.0699999999999998</v>
      </c>
      <c r="U122" s="256">
        <v>1.736</v>
      </c>
      <c r="V122" s="256">
        <v>1.702</v>
      </c>
      <c r="W122" s="256">
        <v>1.508</v>
      </c>
      <c r="X122" s="256">
        <v>1.6839999999999999</v>
      </c>
      <c r="Y122" s="256">
        <v>1.33</v>
      </c>
      <c r="Z122" s="256">
        <v>1.278</v>
      </c>
      <c r="AA122" s="256">
        <v>0.92400000000000004</v>
      </c>
      <c r="AB122" s="256">
        <v>0.96199999999999997</v>
      </c>
      <c r="AC122" s="256">
        <v>0.28899999999999998</v>
      </c>
      <c r="AD122" s="256">
        <v>1.587</v>
      </c>
      <c r="AE122" s="256">
        <v>2.1059999999999999</v>
      </c>
      <c r="AF122" s="256">
        <v>2.4449999999999998</v>
      </c>
      <c r="AG122" s="256">
        <v>1.819</v>
      </c>
      <c r="AH122" s="256">
        <v>2.742</v>
      </c>
      <c r="AI122" s="256">
        <v>3.0640000000000001</v>
      </c>
      <c r="AJ122" s="256">
        <v>3.1989999999999998</v>
      </c>
      <c r="AK122" s="256">
        <v>2.2970000000000002</v>
      </c>
      <c r="AL122" s="256">
        <v>2.915</v>
      </c>
      <c r="AM122" s="256">
        <v>2.8919999999999999</v>
      </c>
      <c r="AN122" s="256">
        <v>2.843</v>
      </c>
      <c r="AO122" s="256">
        <v>2.0459999999999998</v>
      </c>
      <c r="AP122" s="256">
        <v>2.7970000000000002</v>
      </c>
      <c r="AQ122" s="256">
        <v>2.8149999999999999</v>
      </c>
      <c r="AR122" s="256">
        <v>2.9039999999999999</v>
      </c>
      <c r="AS122" s="256">
        <v>2.2490000000000001</v>
      </c>
      <c r="AT122" s="256">
        <v>2.9969999999999999</v>
      </c>
      <c r="AU122" s="256">
        <v>2.9969999999999999</v>
      </c>
      <c r="AV122" s="256">
        <v>3.113</v>
      </c>
      <c r="AW122" s="256">
        <v>3.0110000000000001</v>
      </c>
      <c r="AX122" s="256">
        <v>3.2650000000000001</v>
      </c>
      <c r="AY122" s="256">
        <v>3.3460000000000001</v>
      </c>
      <c r="AZ122" s="256">
        <v>3.383</v>
      </c>
      <c r="BA122" s="256">
        <v>3.3140000000000001</v>
      </c>
      <c r="BB122" s="256">
        <v>3.347</v>
      </c>
      <c r="BC122" s="256">
        <v>3.161</v>
      </c>
      <c r="BD122" s="256">
        <v>3.16</v>
      </c>
    </row>
    <row r="123" spans="1:56" s="257" customFormat="1" ht="15" customHeight="1">
      <c r="C123" s="257" t="s">
        <v>232</v>
      </c>
      <c r="D123" s="245" t="s">
        <v>172</v>
      </c>
      <c r="E123" s="253">
        <v>613.79999999999995</v>
      </c>
      <c r="F123" s="253">
        <v>605.20000000000005</v>
      </c>
      <c r="G123" s="253">
        <v>604.5</v>
      </c>
      <c r="H123" s="253">
        <v>620.70000000000005</v>
      </c>
      <c r="I123" s="253">
        <v>615.29999999999995</v>
      </c>
      <c r="J123" s="253">
        <v>613.20000000000005</v>
      </c>
      <c r="K123" s="253">
        <v>609.20000000000005</v>
      </c>
      <c r="L123" s="254">
        <v>604.20000000000005</v>
      </c>
      <c r="M123" s="254">
        <v>607.9</v>
      </c>
      <c r="N123" s="254">
        <v>612.6</v>
      </c>
      <c r="O123" s="254">
        <v>619.70000000000005</v>
      </c>
      <c r="P123" s="254">
        <v>627.6</v>
      </c>
      <c r="Q123" s="254">
        <v>635.4</v>
      </c>
      <c r="R123" s="254">
        <v>643.29999999999995</v>
      </c>
      <c r="S123" s="254">
        <v>651.29999999999995</v>
      </c>
      <c r="T123" s="254">
        <v>659.3</v>
      </c>
      <c r="U123" s="254">
        <v>667.1</v>
      </c>
      <c r="V123" s="254">
        <v>675.1</v>
      </c>
      <c r="W123" s="254">
        <v>682.7</v>
      </c>
      <c r="X123" s="254">
        <v>690.3</v>
      </c>
      <c r="Y123" s="254">
        <v>697.6</v>
      </c>
      <c r="Z123" s="254">
        <v>704.3</v>
      </c>
      <c r="AA123" s="254">
        <v>710.4</v>
      </c>
      <c r="AB123" s="254">
        <v>716.2</v>
      </c>
      <c r="AC123" s="254">
        <v>721.5</v>
      </c>
      <c r="AD123" s="254">
        <v>726.3</v>
      </c>
      <c r="AE123" s="254">
        <v>730.1</v>
      </c>
      <c r="AF123" s="254">
        <v>732.8</v>
      </c>
      <c r="AG123" s="254">
        <v>734.5</v>
      </c>
      <c r="AH123" s="254">
        <v>735.2</v>
      </c>
      <c r="AI123" s="254">
        <v>735.1</v>
      </c>
      <c r="AJ123" s="254">
        <v>734.6</v>
      </c>
      <c r="AK123" s="254">
        <v>733.7</v>
      </c>
      <c r="AL123" s="254">
        <v>732.4</v>
      </c>
      <c r="AM123" s="254">
        <v>731.2</v>
      </c>
      <c r="AN123" s="254">
        <v>731.7</v>
      </c>
      <c r="AO123" s="254">
        <v>732.5</v>
      </c>
      <c r="AP123" s="254">
        <v>733.9</v>
      </c>
      <c r="AQ123" s="254">
        <v>735.6</v>
      </c>
      <c r="AR123" s="254">
        <v>737.1</v>
      </c>
      <c r="AS123" s="254">
        <v>737.1</v>
      </c>
      <c r="AT123" s="254">
        <v>736.4</v>
      </c>
      <c r="AU123" s="254">
        <v>735.3</v>
      </c>
      <c r="AV123" s="254">
        <v>733.7</v>
      </c>
      <c r="AW123" s="254">
        <v>732.1</v>
      </c>
      <c r="AX123" s="254">
        <v>730.5</v>
      </c>
      <c r="AY123" s="254">
        <v>729.1</v>
      </c>
      <c r="AZ123" s="254">
        <v>728.2</v>
      </c>
      <c r="BA123" s="254">
        <v>727.6</v>
      </c>
      <c r="BB123" s="254">
        <v>727.3</v>
      </c>
      <c r="BC123" s="254">
        <v>727.2</v>
      </c>
      <c r="BD123" s="254">
        <v>727.4</v>
      </c>
    </row>
    <row r="124" spans="1:56" s="257" customFormat="1" ht="15" customHeight="1">
      <c r="D124" s="257" t="s">
        <v>168</v>
      </c>
      <c r="E124" s="255">
        <v>11.069000000000001</v>
      </c>
      <c r="F124" s="255">
        <v>-5.4870000000000001</v>
      </c>
      <c r="G124" s="255">
        <v>-0.46100000000000002</v>
      </c>
      <c r="H124" s="255">
        <v>11.157999999999999</v>
      </c>
      <c r="I124" s="255">
        <v>-3.4340000000000002</v>
      </c>
      <c r="J124" s="255">
        <v>-1.3580000000000001</v>
      </c>
      <c r="K124" s="255">
        <v>-2.5830000000000002</v>
      </c>
      <c r="L124" s="256">
        <v>-3.2679999999999998</v>
      </c>
      <c r="M124" s="256">
        <v>2.512</v>
      </c>
      <c r="N124" s="256">
        <v>3.0910000000000002</v>
      </c>
      <c r="O124" s="256">
        <v>4.7539999999999996</v>
      </c>
      <c r="P124" s="256">
        <v>5.1829999999999998</v>
      </c>
      <c r="Q124" s="256">
        <v>5.069</v>
      </c>
      <c r="R124" s="256">
        <v>5.0309999999999997</v>
      </c>
      <c r="S124" s="256">
        <v>5.1189999999999998</v>
      </c>
      <c r="T124" s="256">
        <v>4.9649999999999999</v>
      </c>
      <c r="U124" s="256">
        <v>4.8600000000000003</v>
      </c>
      <c r="V124" s="256">
        <v>4.8470000000000004</v>
      </c>
      <c r="W124" s="256">
        <v>4.6150000000000002</v>
      </c>
      <c r="X124" s="256">
        <v>4.4980000000000002</v>
      </c>
      <c r="Y124" s="256">
        <v>4.2839999999999998</v>
      </c>
      <c r="Z124" s="256">
        <v>3.9239999999999999</v>
      </c>
      <c r="AA124" s="256">
        <v>3.504</v>
      </c>
      <c r="AB124" s="256">
        <v>3.2839999999999998</v>
      </c>
      <c r="AC124" s="256">
        <v>3.0169999999999999</v>
      </c>
      <c r="AD124" s="256">
        <v>2.6709999999999998</v>
      </c>
      <c r="AE124" s="256">
        <v>2.1190000000000002</v>
      </c>
      <c r="AF124" s="256">
        <v>1.4830000000000001</v>
      </c>
      <c r="AG124" s="256">
        <v>0.93300000000000005</v>
      </c>
      <c r="AH124" s="256">
        <v>0.38800000000000001</v>
      </c>
      <c r="AI124" s="256">
        <v>-3.5000000000000003E-2</v>
      </c>
      <c r="AJ124" s="256">
        <v>-0.28999999999999998</v>
      </c>
      <c r="AK124" s="256">
        <v>-0.50700000000000001</v>
      </c>
      <c r="AL124" s="256">
        <v>-0.67300000000000004</v>
      </c>
      <c r="AM124" s="256">
        <v>-0.69399999999999995</v>
      </c>
      <c r="AN124" s="256">
        <v>0.309</v>
      </c>
      <c r="AO124" s="256">
        <v>0.41899999999999998</v>
      </c>
      <c r="AP124" s="256">
        <v>0.77900000000000003</v>
      </c>
      <c r="AQ124" s="256">
        <v>0.94799999999999995</v>
      </c>
      <c r="AR124" s="256">
        <v>0.81699999999999995</v>
      </c>
      <c r="AS124" s="256">
        <v>-3.4000000000000002E-2</v>
      </c>
      <c r="AT124" s="256">
        <v>-0.36699999999999999</v>
      </c>
      <c r="AU124" s="256">
        <v>-0.62</v>
      </c>
      <c r="AV124" s="256">
        <v>-0.82499999999999996</v>
      </c>
      <c r="AW124" s="256">
        <v>-0.90700000000000003</v>
      </c>
      <c r="AX124" s="256">
        <v>-0.82899999999999996</v>
      </c>
      <c r="AY124" s="256">
        <v>-0.78300000000000003</v>
      </c>
      <c r="AZ124" s="256">
        <v>-0.52700000000000002</v>
      </c>
      <c r="BA124" s="256">
        <v>-0.28799999999999998</v>
      </c>
      <c r="BB124" s="256">
        <v>-0.158</v>
      </c>
      <c r="BC124" s="256">
        <v>-5.6000000000000001E-2</v>
      </c>
      <c r="BD124" s="256">
        <v>0.112</v>
      </c>
    </row>
    <row r="125" spans="1:56" s="257" customFormat="1" ht="15" customHeight="1">
      <c r="C125" s="257" t="s">
        <v>233</v>
      </c>
      <c r="D125" s="245" t="s">
        <v>172</v>
      </c>
      <c r="E125" s="253">
        <v>-2.4</v>
      </c>
      <c r="F125" s="253">
        <v>11.9</v>
      </c>
      <c r="G125" s="253">
        <v>64.400000000000006</v>
      </c>
      <c r="H125" s="253">
        <v>16.100000000000001</v>
      </c>
      <c r="I125" s="253">
        <v>30.3</v>
      </c>
      <c r="J125" s="253">
        <v>-36.799999999999997</v>
      </c>
      <c r="K125" s="253">
        <v>86.6</v>
      </c>
      <c r="L125" s="254">
        <v>81.900000000000006</v>
      </c>
      <c r="M125" s="254">
        <v>61.1</v>
      </c>
      <c r="N125" s="254">
        <v>59.7</v>
      </c>
      <c r="O125" s="254">
        <v>54.9</v>
      </c>
      <c r="P125" s="254">
        <v>49.2</v>
      </c>
      <c r="Q125" s="254">
        <v>48</v>
      </c>
      <c r="R125" s="254">
        <v>44.2</v>
      </c>
      <c r="S125" s="254">
        <v>42.1</v>
      </c>
      <c r="T125" s="254">
        <v>38</v>
      </c>
      <c r="U125" s="254">
        <v>37.1</v>
      </c>
      <c r="V125" s="254">
        <v>36</v>
      </c>
      <c r="W125" s="254">
        <v>34.700000000000003</v>
      </c>
      <c r="X125" s="254">
        <v>34.4</v>
      </c>
      <c r="Y125" s="254">
        <v>34.299999999999997</v>
      </c>
      <c r="Z125" s="254">
        <v>34.200000000000003</v>
      </c>
      <c r="AA125" s="254">
        <v>33.799999999999997</v>
      </c>
      <c r="AB125" s="254">
        <v>32.700000000000003</v>
      </c>
      <c r="AC125" s="254">
        <v>32.1</v>
      </c>
      <c r="AD125" s="254">
        <v>32.700000000000003</v>
      </c>
      <c r="AE125" s="254">
        <v>34.299999999999997</v>
      </c>
      <c r="AF125" s="254">
        <v>36.1</v>
      </c>
      <c r="AG125" s="254">
        <v>38.6</v>
      </c>
      <c r="AH125" s="254">
        <v>40.700000000000003</v>
      </c>
      <c r="AI125" s="254">
        <v>42.4</v>
      </c>
      <c r="AJ125" s="254">
        <v>43.5</v>
      </c>
      <c r="AK125" s="254">
        <v>43.9</v>
      </c>
      <c r="AL125" s="254">
        <v>43.8</v>
      </c>
      <c r="AM125" s="254">
        <v>43.1</v>
      </c>
      <c r="AN125" s="254">
        <v>42.4</v>
      </c>
      <c r="AO125" s="254">
        <v>38.200000000000003</v>
      </c>
      <c r="AP125" s="254">
        <v>37.700000000000003</v>
      </c>
      <c r="AQ125" s="254">
        <v>37.4</v>
      </c>
      <c r="AR125" s="254">
        <v>38.4</v>
      </c>
      <c r="AS125" s="254">
        <v>39.9</v>
      </c>
      <c r="AT125" s="254">
        <v>41.7</v>
      </c>
      <c r="AU125" s="254">
        <v>43.6</v>
      </c>
      <c r="AV125" s="254">
        <v>45.1</v>
      </c>
      <c r="AW125" s="254">
        <v>45.7</v>
      </c>
      <c r="AX125" s="254">
        <v>45.4</v>
      </c>
      <c r="AY125" s="254">
        <v>44.7</v>
      </c>
      <c r="AZ125" s="254">
        <v>44.2</v>
      </c>
      <c r="BA125" s="254">
        <v>43.9</v>
      </c>
      <c r="BB125" s="254">
        <v>44.3</v>
      </c>
      <c r="BC125" s="254">
        <v>44.4</v>
      </c>
      <c r="BD125" s="254">
        <v>44.8</v>
      </c>
    </row>
    <row r="126" spans="1:56" s="257" customFormat="1" ht="15" customHeight="1">
      <c r="B126" s="257" t="s">
        <v>234</v>
      </c>
      <c r="D126" s="245" t="s">
        <v>172</v>
      </c>
      <c r="E126" s="253">
        <v>3129.6</v>
      </c>
      <c r="F126" s="253">
        <v>3130</v>
      </c>
      <c r="G126" s="253">
        <v>3121.8</v>
      </c>
      <c r="H126" s="253">
        <v>3140.2</v>
      </c>
      <c r="I126" s="253">
        <v>3152.2</v>
      </c>
      <c r="J126" s="253">
        <v>3171.8</v>
      </c>
      <c r="K126" s="253">
        <v>3192.2</v>
      </c>
      <c r="L126" s="254">
        <v>3220.1</v>
      </c>
      <c r="M126" s="254">
        <v>3239.6</v>
      </c>
      <c r="N126" s="254">
        <v>3247.4</v>
      </c>
      <c r="O126" s="254">
        <v>3251.5</v>
      </c>
      <c r="P126" s="254">
        <v>3227.4</v>
      </c>
      <c r="Q126" s="254">
        <v>3214.4</v>
      </c>
      <c r="R126" s="254">
        <v>3209.5</v>
      </c>
      <c r="S126" s="254">
        <v>3212.7</v>
      </c>
      <c r="T126" s="254">
        <v>3216.7</v>
      </c>
      <c r="U126" s="254">
        <v>3221.4</v>
      </c>
      <c r="V126" s="254">
        <v>3226</v>
      </c>
      <c r="W126" s="254">
        <v>3229.8</v>
      </c>
      <c r="X126" s="254">
        <v>3233.4</v>
      </c>
      <c r="Y126" s="254">
        <v>3233.1</v>
      </c>
      <c r="Z126" s="254">
        <v>3234.2</v>
      </c>
      <c r="AA126" s="254">
        <v>3237.6</v>
      </c>
      <c r="AB126" s="254">
        <v>3241.1</v>
      </c>
      <c r="AC126" s="254">
        <v>3245.6</v>
      </c>
      <c r="AD126" s="254">
        <v>3249.9</v>
      </c>
      <c r="AE126" s="254">
        <v>3254.2</v>
      </c>
      <c r="AF126" s="254">
        <v>3258.4</v>
      </c>
      <c r="AG126" s="254">
        <v>3262.3</v>
      </c>
      <c r="AH126" s="254">
        <v>3264.9</v>
      </c>
      <c r="AI126" s="254">
        <v>3269.6</v>
      </c>
      <c r="AJ126" s="254">
        <v>3273.5</v>
      </c>
      <c r="AK126" s="254">
        <v>3277.3</v>
      </c>
      <c r="AL126" s="254">
        <v>3280.9</v>
      </c>
      <c r="AM126" s="254">
        <v>3284.6</v>
      </c>
      <c r="AN126" s="254">
        <v>3288.2</v>
      </c>
      <c r="AO126" s="254">
        <v>3291.7</v>
      </c>
      <c r="AP126" s="254">
        <v>3295.2</v>
      </c>
      <c r="AQ126" s="254">
        <v>3299.1</v>
      </c>
      <c r="AR126" s="254">
        <v>3302.8</v>
      </c>
      <c r="AS126" s="254">
        <v>3306.7</v>
      </c>
      <c r="AT126" s="254">
        <v>3310.6</v>
      </c>
      <c r="AU126" s="254">
        <v>3314.8</v>
      </c>
      <c r="AV126" s="254">
        <v>3318.8</v>
      </c>
      <c r="AW126" s="254">
        <v>3322.9</v>
      </c>
      <c r="AX126" s="254">
        <v>3327</v>
      </c>
      <c r="AY126" s="254">
        <v>3331</v>
      </c>
      <c r="AZ126" s="254">
        <v>3334.7</v>
      </c>
      <c r="BA126" s="254">
        <v>3338.3</v>
      </c>
      <c r="BB126" s="254">
        <v>3342</v>
      </c>
      <c r="BC126" s="254">
        <v>3345.6</v>
      </c>
      <c r="BD126" s="254">
        <v>3349.2</v>
      </c>
    </row>
    <row r="127" spans="1:56" s="257" customFormat="1" ht="15" customHeight="1">
      <c r="D127" s="257" t="s">
        <v>168</v>
      </c>
      <c r="E127" s="255">
        <v>-0.76300000000000001</v>
      </c>
      <c r="F127" s="255">
        <v>5.0999999999999997E-2</v>
      </c>
      <c r="G127" s="255">
        <v>-1.0429999999999999</v>
      </c>
      <c r="H127" s="255">
        <v>2.3780000000000001</v>
      </c>
      <c r="I127" s="255">
        <v>1.5369999999999999</v>
      </c>
      <c r="J127" s="255">
        <v>2.5099999999999998</v>
      </c>
      <c r="K127" s="255">
        <v>2.597</v>
      </c>
      <c r="L127" s="256">
        <v>3.544</v>
      </c>
      <c r="M127" s="256">
        <v>2.4390000000000001</v>
      </c>
      <c r="N127" s="256">
        <v>0.96199999999999997</v>
      </c>
      <c r="O127" s="256">
        <v>0.50600000000000001</v>
      </c>
      <c r="P127" s="256">
        <v>-2.9209999999999998</v>
      </c>
      <c r="Q127" s="256">
        <v>-1.61</v>
      </c>
      <c r="R127" s="256">
        <v>-0.60099999999999998</v>
      </c>
      <c r="S127" s="256">
        <v>0.39900000000000002</v>
      </c>
      <c r="T127" s="256">
        <v>0.49399999999999999</v>
      </c>
      <c r="U127" s="256">
        <v>0.59</v>
      </c>
      <c r="V127" s="256">
        <v>0.56799999999999995</v>
      </c>
      <c r="W127" s="256">
        <v>0.47199999999999998</v>
      </c>
      <c r="X127" s="256">
        <v>0.44900000000000001</v>
      </c>
      <c r="Y127" s="256">
        <v>-4.2000000000000003E-2</v>
      </c>
      <c r="Z127" s="256">
        <v>0.14099999999999999</v>
      </c>
      <c r="AA127" s="256">
        <v>0.41399999999999998</v>
      </c>
      <c r="AB127" s="256">
        <v>0.44</v>
      </c>
      <c r="AC127" s="256">
        <v>0.55300000000000005</v>
      </c>
      <c r="AD127" s="256">
        <v>0.52900000000000003</v>
      </c>
      <c r="AE127" s="256">
        <v>0.52900000000000003</v>
      </c>
      <c r="AF127" s="256">
        <v>0.51800000000000002</v>
      </c>
      <c r="AG127" s="256">
        <v>0.47499999999999998</v>
      </c>
      <c r="AH127" s="256">
        <v>0.32300000000000001</v>
      </c>
      <c r="AI127" s="256">
        <v>0.57799999999999996</v>
      </c>
      <c r="AJ127" s="256">
        <v>0.47299999999999998</v>
      </c>
      <c r="AK127" s="256">
        <v>0.46500000000000002</v>
      </c>
      <c r="AL127" s="256">
        <v>0.44600000000000001</v>
      </c>
      <c r="AM127" s="256">
        <v>0.44600000000000001</v>
      </c>
      <c r="AN127" s="256">
        <v>0.436</v>
      </c>
      <c r="AO127" s="256">
        <v>0.42599999999999999</v>
      </c>
      <c r="AP127" s="256">
        <v>0.42399999999999999</v>
      </c>
      <c r="AQ127" s="256">
        <v>0.47699999999999998</v>
      </c>
      <c r="AR127" s="256">
        <v>0.45500000000000002</v>
      </c>
      <c r="AS127" s="256">
        <v>0.46899999999999997</v>
      </c>
      <c r="AT127" s="256">
        <v>0.47799999999999998</v>
      </c>
      <c r="AU127" s="256">
        <v>0.496</v>
      </c>
      <c r="AV127" s="256">
        <v>0.495</v>
      </c>
      <c r="AW127" s="256">
        <v>0.48799999999999999</v>
      </c>
      <c r="AX127" s="256">
        <v>0.497</v>
      </c>
      <c r="AY127" s="256">
        <v>0.47399999999999998</v>
      </c>
      <c r="AZ127" s="256">
        <v>0.44900000000000001</v>
      </c>
      <c r="BA127" s="256">
        <v>0.435</v>
      </c>
      <c r="BB127" s="256">
        <v>0.439</v>
      </c>
      <c r="BC127" s="256">
        <v>0.433</v>
      </c>
      <c r="BD127" s="256">
        <v>0.42599999999999999</v>
      </c>
    </row>
    <row r="128" spans="1:56" s="257" customFormat="1" ht="15" customHeight="1">
      <c r="C128" s="257" t="s">
        <v>235</v>
      </c>
      <c r="D128" s="245" t="s">
        <v>172</v>
      </c>
      <c r="E128" s="253">
        <v>1190</v>
      </c>
      <c r="F128" s="253">
        <v>1197.0999999999999</v>
      </c>
      <c r="G128" s="253">
        <v>1193.2</v>
      </c>
      <c r="H128" s="253">
        <v>1205.2</v>
      </c>
      <c r="I128" s="253">
        <v>1213.0999999999999</v>
      </c>
      <c r="J128" s="253">
        <v>1224</v>
      </c>
      <c r="K128" s="253">
        <v>1234.5999999999999</v>
      </c>
      <c r="L128" s="254">
        <v>1256.5</v>
      </c>
      <c r="M128" s="254">
        <v>1267.8</v>
      </c>
      <c r="N128" s="254">
        <v>1269.3</v>
      </c>
      <c r="O128" s="254">
        <v>1268.0999999999999</v>
      </c>
      <c r="P128" s="254">
        <v>1238.3</v>
      </c>
      <c r="Q128" s="254">
        <v>1219.7</v>
      </c>
      <c r="R128" s="254">
        <v>1209.9000000000001</v>
      </c>
      <c r="S128" s="254">
        <v>1208.5999999999999</v>
      </c>
      <c r="T128" s="254">
        <v>1208.2</v>
      </c>
      <c r="U128" s="254">
        <v>1208.5</v>
      </c>
      <c r="V128" s="254">
        <v>1208.8</v>
      </c>
      <c r="W128" s="254">
        <v>1208.3</v>
      </c>
      <c r="X128" s="254">
        <v>1207.7</v>
      </c>
      <c r="Y128" s="254">
        <v>1202.9000000000001</v>
      </c>
      <c r="Z128" s="254">
        <v>1199.5</v>
      </c>
      <c r="AA128" s="254">
        <v>1198.5999999999999</v>
      </c>
      <c r="AB128" s="254">
        <v>1198</v>
      </c>
      <c r="AC128" s="254">
        <v>1198.4000000000001</v>
      </c>
      <c r="AD128" s="254">
        <v>1198.8</v>
      </c>
      <c r="AE128" s="254">
        <v>1199.2</v>
      </c>
      <c r="AF128" s="254">
        <v>1199.7</v>
      </c>
      <c r="AG128" s="254">
        <v>1199.8</v>
      </c>
      <c r="AH128" s="254">
        <v>1198.8</v>
      </c>
      <c r="AI128" s="254">
        <v>1200.0999999999999</v>
      </c>
      <c r="AJ128" s="254">
        <v>1200.5</v>
      </c>
      <c r="AK128" s="254">
        <v>1201</v>
      </c>
      <c r="AL128" s="254">
        <v>1201.4000000000001</v>
      </c>
      <c r="AM128" s="254">
        <v>1201.9000000000001</v>
      </c>
      <c r="AN128" s="254">
        <v>1202.4000000000001</v>
      </c>
      <c r="AO128" s="254">
        <v>1202.9000000000001</v>
      </c>
      <c r="AP128" s="254">
        <v>1203.5</v>
      </c>
      <c r="AQ128" s="254">
        <v>1204.5</v>
      </c>
      <c r="AR128" s="254">
        <v>1205.5</v>
      </c>
      <c r="AS128" s="254">
        <v>1206.5999999999999</v>
      </c>
      <c r="AT128" s="254">
        <v>1207.8</v>
      </c>
      <c r="AU128" s="254">
        <v>1209.3</v>
      </c>
      <c r="AV128" s="254">
        <v>1210.9000000000001</v>
      </c>
      <c r="AW128" s="254">
        <v>1212.5999999999999</v>
      </c>
      <c r="AX128" s="254">
        <v>1214.3</v>
      </c>
      <c r="AY128" s="254">
        <v>1216.0999999999999</v>
      </c>
      <c r="AZ128" s="254">
        <v>1217.9000000000001</v>
      </c>
      <c r="BA128" s="254">
        <v>1219.7</v>
      </c>
      <c r="BB128" s="254">
        <v>1221.5999999999999</v>
      </c>
      <c r="BC128" s="254">
        <v>1223.5999999999999</v>
      </c>
      <c r="BD128" s="254">
        <v>1225.5</v>
      </c>
    </row>
    <row r="129" spans="1:56" s="257" customFormat="1" ht="15" customHeight="1">
      <c r="D129" s="257" t="s">
        <v>168</v>
      </c>
      <c r="E129" s="255">
        <v>-3.3000000000000002E-2</v>
      </c>
      <c r="F129" s="255">
        <v>2.407</v>
      </c>
      <c r="G129" s="255">
        <v>-1.296</v>
      </c>
      <c r="H129" s="255">
        <v>4.0830000000000002</v>
      </c>
      <c r="I129" s="255">
        <v>2.6469999999999998</v>
      </c>
      <c r="J129" s="255">
        <v>3.6419999999999999</v>
      </c>
      <c r="K129" s="255">
        <v>3.5089999999999999</v>
      </c>
      <c r="L129" s="256">
        <v>7.3</v>
      </c>
      <c r="M129" s="256">
        <v>3.6240000000000001</v>
      </c>
      <c r="N129" s="256">
        <v>0.48599999999999999</v>
      </c>
      <c r="O129" s="256">
        <v>-0.38700000000000001</v>
      </c>
      <c r="P129" s="256">
        <v>-9.0730000000000004</v>
      </c>
      <c r="Q129" s="256">
        <v>-5.86</v>
      </c>
      <c r="R129" s="256">
        <v>-3.1819999999999999</v>
      </c>
      <c r="S129" s="256">
        <v>-0.42399999999999999</v>
      </c>
      <c r="T129" s="256">
        <v>-0.13500000000000001</v>
      </c>
      <c r="U129" s="256">
        <v>9.9000000000000005E-2</v>
      </c>
      <c r="V129" s="256">
        <v>8.6999999999999994E-2</v>
      </c>
      <c r="W129" s="256">
        <v>-0.14699999999999999</v>
      </c>
      <c r="X129" s="256">
        <v>-0.19900000000000001</v>
      </c>
      <c r="Y129" s="256">
        <v>-1.603</v>
      </c>
      <c r="Z129" s="256">
        <v>-1.097</v>
      </c>
      <c r="AA129" s="256">
        <v>-0.312</v>
      </c>
      <c r="AB129" s="256">
        <v>-0.20100000000000001</v>
      </c>
      <c r="AC129" s="256">
        <v>0.13600000000000001</v>
      </c>
      <c r="AD129" s="256">
        <v>0.14199999999999999</v>
      </c>
      <c r="AE129" s="256">
        <v>0.13500000000000001</v>
      </c>
      <c r="AF129" s="256">
        <v>0.16</v>
      </c>
      <c r="AG129" s="256">
        <v>3.5999999999999997E-2</v>
      </c>
      <c r="AH129" s="256">
        <v>-0.33100000000000002</v>
      </c>
      <c r="AI129" s="256">
        <v>0.41299999999999998</v>
      </c>
      <c r="AJ129" s="256">
        <v>0.14599999999999999</v>
      </c>
      <c r="AK129" s="256">
        <v>0.14699999999999999</v>
      </c>
      <c r="AL129" s="256">
        <v>0.156</v>
      </c>
      <c r="AM129" s="256">
        <v>0.16400000000000001</v>
      </c>
      <c r="AN129" s="256">
        <v>0.16800000000000001</v>
      </c>
      <c r="AO129" s="256">
        <v>0.153</v>
      </c>
      <c r="AP129" s="256">
        <v>0.19900000000000001</v>
      </c>
      <c r="AQ129" s="256">
        <v>0.35099999999999998</v>
      </c>
      <c r="AR129" s="256">
        <v>0.32</v>
      </c>
      <c r="AS129" s="256">
        <v>0.36499999999999999</v>
      </c>
      <c r="AT129" s="256">
        <v>0.41199999999999998</v>
      </c>
      <c r="AU129" s="256">
        <v>0.49099999999999999</v>
      </c>
      <c r="AV129" s="256">
        <v>0.53500000000000003</v>
      </c>
      <c r="AW129" s="256">
        <v>0.53700000000000003</v>
      </c>
      <c r="AX129" s="256">
        <v>0.58599999999999997</v>
      </c>
      <c r="AY129" s="256">
        <v>0.59299999999999997</v>
      </c>
      <c r="AZ129" s="256">
        <v>0.58799999999999997</v>
      </c>
      <c r="BA129" s="256">
        <v>0.6</v>
      </c>
      <c r="BB129" s="256">
        <v>0.624</v>
      </c>
      <c r="BC129" s="256">
        <v>0.63500000000000001</v>
      </c>
      <c r="BD129" s="256">
        <v>0.63200000000000001</v>
      </c>
    </row>
    <row r="130" spans="1:56" s="257" customFormat="1" ht="15" customHeight="1">
      <c r="C130" s="257" t="s">
        <v>236</v>
      </c>
      <c r="D130" s="245" t="s">
        <v>172</v>
      </c>
      <c r="E130" s="253">
        <v>1937.7</v>
      </c>
      <c r="F130" s="253">
        <v>1931.3</v>
      </c>
      <c r="G130" s="253">
        <v>1926.9</v>
      </c>
      <c r="H130" s="253">
        <v>1933.5</v>
      </c>
      <c r="I130" s="253">
        <v>1937.7</v>
      </c>
      <c r="J130" s="253">
        <v>1946.6</v>
      </c>
      <c r="K130" s="253">
        <v>1956.5</v>
      </c>
      <c r="L130" s="254">
        <v>1963</v>
      </c>
      <c r="M130" s="254">
        <v>1971.5</v>
      </c>
      <c r="N130" s="254">
        <v>1977.6</v>
      </c>
      <c r="O130" s="254">
        <v>1982.8</v>
      </c>
      <c r="P130" s="254">
        <v>1987.4</v>
      </c>
      <c r="Q130" s="254">
        <v>1992</v>
      </c>
      <c r="R130" s="254">
        <v>1996.5</v>
      </c>
      <c r="S130" s="254">
        <v>2000.8</v>
      </c>
      <c r="T130" s="254">
        <v>2005.1</v>
      </c>
      <c r="U130" s="254">
        <v>2009.4</v>
      </c>
      <c r="V130" s="254">
        <v>2013.6</v>
      </c>
      <c r="W130" s="254">
        <v>2017.7</v>
      </c>
      <c r="X130" s="254">
        <v>2021.8</v>
      </c>
      <c r="Y130" s="254">
        <v>2026</v>
      </c>
      <c r="Z130" s="254">
        <v>2030.1</v>
      </c>
      <c r="AA130" s="254">
        <v>2034.2</v>
      </c>
      <c r="AB130" s="254">
        <v>2038.2</v>
      </c>
      <c r="AC130" s="254">
        <v>2042.2</v>
      </c>
      <c r="AD130" s="254">
        <v>2045.9</v>
      </c>
      <c r="AE130" s="254">
        <v>2049.6999999999998</v>
      </c>
      <c r="AF130" s="254">
        <v>2053.3000000000002</v>
      </c>
      <c r="AG130" s="254">
        <v>2056.9</v>
      </c>
      <c r="AH130" s="254">
        <v>2060.4</v>
      </c>
      <c r="AI130" s="254">
        <v>2063.8000000000002</v>
      </c>
      <c r="AJ130" s="254">
        <v>2067.1</v>
      </c>
      <c r="AK130" s="254">
        <v>2070.4</v>
      </c>
      <c r="AL130" s="254">
        <v>2073.5</v>
      </c>
      <c r="AM130" s="254">
        <v>2076.5</v>
      </c>
      <c r="AN130" s="254">
        <v>2079.5</v>
      </c>
      <c r="AO130" s="254">
        <v>2082.4</v>
      </c>
      <c r="AP130" s="254">
        <v>2085.3000000000002</v>
      </c>
      <c r="AQ130" s="254">
        <v>2088.1</v>
      </c>
      <c r="AR130" s="254">
        <v>2090.8000000000002</v>
      </c>
      <c r="AS130" s="254">
        <v>2093.5</v>
      </c>
      <c r="AT130" s="254">
        <v>2096.1999999999998</v>
      </c>
      <c r="AU130" s="254">
        <v>2098.8000000000002</v>
      </c>
      <c r="AV130" s="254">
        <v>2101.3000000000002</v>
      </c>
      <c r="AW130" s="254">
        <v>2103.6999999999998</v>
      </c>
      <c r="AX130" s="254">
        <v>2106.1</v>
      </c>
      <c r="AY130" s="254">
        <v>2108.3000000000002</v>
      </c>
      <c r="AZ130" s="254">
        <v>2110.1999999999998</v>
      </c>
      <c r="BA130" s="254">
        <v>2112.1</v>
      </c>
      <c r="BB130" s="254">
        <v>2113.9</v>
      </c>
      <c r="BC130" s="254">
        <v>2115.6999999999998</v>
      </c>
      <c r="BD130" s="254">
        <v>2117.4</v>
      </c>
    </row>
    <row r="131" spans="1:56" s="257" customFormat="1" ht="15" customHeight="1">
      <c r="D131" s="257" t="s">
        <v>168</v>
      </c>
      <c r="E131" s="255">
        <v>-1.208</v>
      </c>
      <c r="F131" s="255">
        <v>-1.3140000000000001</v>
      </c>
      <c r="G131" s="255">
        <v>-0.90800000000000003</v>
      </c>
      <c r="H131" s="255">
        <v>1.377</v>
      </c>
      <c r="I131" s="255">
        <v>0.871</v>
      </c>
      <c r="J131" s="255">
        <v>1.849</v>
      </c>
      <c r="K131" s="255">
        <v>2.0489999999999999</v>
      </c>
      <c r="L131" s="256">
        <v>1.3440000000000001</v>
      </c>
      <c r="M131" s="256">
        <v>1.7250000000000001</v>
      </c>
      <c r="N131" s="256">
        <v>1.252</v>
      </c>
      <c r="O131" s="256">
        <v>1.05</v>
      </c>
      <c r="P131" s="256">
        <v>0.92900000000000005</v>
      </c>
      <c r="Q131" s="256">
        <v>0.94199999999999995</v>
      </c>
      <c r="R131" s="256">
        <v>0.90100000000000002</v>
      </c>
      <c r="S131" s="256">
        <v>0.86799999999999999</v>
      </c>
      <c r="T131" s="256">
        <v>0.85099999999999998</v>
      </c>
      <c r="U131" s="256">
        <v>0.86599999999999999</v>
      </c>
      <c r="V131" s="256">
        <v>0.83699999999999997</v>
      </c>
      <c r="W131" s="256">
        <v>0.81899999999999995</v>
      </c>
      <c r="X131" s="256">
        <v>0.81</v>
      </c>
      <c r="Y131" s="256">
        <v>0.82699999999999996</v>
      </c>
      <c r="Z131" s="256">
        <v>0.82399999999999995</v>
      </c>
      <c r="AA131" s="256">
        <v>0.81</v>
      </c>
      <c r="AB131" s="256">
        <v>0.78900000000000003</v>
      </c>
      <c r="AC131" s="256">
        <v>0.77700000000000002</v>
      </c>
      <c r="AD131" s="256">
        <v>0.73699999999999999</v>
      </c>
      <c r="AE131" s="256">
        <v>0.73899999999999999</v>
      </c>
      <c r="AF131" s="256">
        <v>0.70799999999999996</v>
      </c>
      <c r="AG131" s="256">
        <v>0.70799999999999996</v>
      </c>
      <c r="AH131" s="256">
        <v>0.67</v>
      </c>
      <c r="AI131" s="256">
        <v>0.66500000000000004</v>
      </c>
      <c r="AJ131" s="256">
        <v>0.64400000000000002</v>
      </c>
      <c r="AK131" s="256">
        <v>0.63100000000000001</v>
      </c>
      <c r="AL131" s="256">
        <v>0.59599999999999997</v>
      </c>
      <c r="AM131" s="256">
        <v>0.59199999999999997</v>
      </c>
      <c r="AN131" s="256">
        <v>0.57399999999999995</v>
      </c>
      <c r="AO131" s="256">
        <v>0.56599999999999995</v>
      </c>
      <c r="AP131" s="256">
        <v>0.53900000000000003</v>
      </c>
      <c r="AQ131" s="256">
        <v>0.54100000000000004</v>
      </c>
      <c r="AR131" s="256">
        <v>0.52300000000000002</v>
      </c>
      <c r="AS131" s="256">
        <v>0.52100000000000002</v>
      </c>
      <c r="AT131" s="256">
        <v>0.51100000000000001</v>
      </c>
      <c r="AU131" s="256">
        <v>0.498</v>
      </c>
      <c r="AV131" s="256">
        <v>0.47399999999999998</v>
      </c>
      <c r="AW131" s="256">
        <v>0.46200000000000002</v>
      </c>
      <c r="AX131" s="256">
        <v>0.45200000000000001</v>
      </c>
      <c r="AY131" s="256">
        <v>0.41299999999999998</v>
      </c>
      <c r="AZ131" s="256">
        <v>0.379</v>
      </c>
      <c r="BA131" s="256">
        <v>0.35199999999999998</v>
      </c>
      <c r="BB131" s="256">
        <v>0.34599999999999997</v>
      </c>
      <c r="BC131" s="256">
        <v>0.33100000000000002</v>
      </c>
      <c r="BD131" s="256">
        <v>0.32200000000000001</v>
      </c>
    </row>
    <row r="132" spans="1:56" s="257" customFormat="1" ht="15" customHeight="1">
      <c r="B132" s="257" t="s">
        <v>237</v>
      </c>
      <c r="D132" s="245" t="s">
        <v>172</v>
      </c>
      <c r="E132" s="253">
        <v>-845.5</v>
      </c>
      <c r="F132" s="253">
        <v>-844.1</v>
      </c>
      <c r="G132" s="253">
        <v>-845.9</v>
      </c>
      <c r="H132" s="253">
        <v>-899.2</v>
      </c>
      <c r="I132" s="253">
        <v>-902.4</v>
      </c>
      <c r="J132" s="253">
        <v>-841</v>
      </c>
      <c r="K132" s="253">
        <v>-945.8</v>
      </c>
      <c r="L132" s="254">
        <v>-970.7</v>
      </c>
      <c r="M132" s="254">
        <v>-990.8</v>
      </c>
      <c r="N132" s="254">
        <v>-1003.7</v>
      </c>
      <c r="O132" s="254">
        <v>-1014.6</v>
      </c>
      <c r="P132" s="254">
        <v>-1017.9</v>
      </c>
      <c r="Q132" s="254">
        <v>-1021.1</v>
      </c>
      <c r="R132" s="254">
        <v>-1023.5</v>
      </c>
      <c r="S132" s="254">
        <v>-1028.5999999999999</v>
      </c>
      <c r="T132" s="254">
        <v>-1032.5999999999999</v>
      </c>
      <c r="U132" s="254">
        <v>-1035.4000000000001</v>
      </c>
      <c r="V132" s="254">
        <v>-1037.5999999999999</v>
      </c>
      <c r="W132" s="254">
        <v>-1040.2</v>
      </c>
      <c r="X132" s="254">
        <v>-1044.9000000000001</v>
      </c>
      <c r="Y132" s="254">
        <v>-1050.0999999999999</v>
      </c>
      <c r="Z132" s="254">
        <v>-1055.7</v>
      </c>
      <c r="AA132" s="254">
        <v>-1062.4000000000001</v>
      </c>
      <c r="AB132" s="254">
        <v>-1068.3</v>
      </c>
      <c r="AC132" s="254">
        <v>-1070.7</v>
      </c>
      <c r="AD132" s="254">
        <v>-1076.5999999999999</v>
      </c>
      <c r="AE132" s="254">
        <v>-1082.5999999999999</v>
      </c>
      <c r="AF132" s="254">
        <v>-1089</v>
      </c>
      <c r="AG132" s="254">
        <v>-1093.0999999999999</v>
      </c>
      <c r="AH132" s="254">
        <v>-1100.5999999999999</v>
      </c>
      <c r="AI132" s="254">
        <v>-1109</v>
      </c>
      <c r="AJ132" s="254">
        <v>-1117.3</v>
      </c>
      <c r="AK132" s="254">
        <v>-1122.9000000000001</v>
      </c>
      <c r="AL132" s="254">
        <v>-1129.7</v>
      </c>
      <c r="AM132" s="254">
        <v>-1138.2</v>
      </c>
      <c r="AN132" s="254">
        <v>-1145.5</v>
      </c>
      <c r="AO132" s="254">
        <v>-1153</v>
      </c>
      <c r="AP132" s="254">
        <v>-1160.5</v>
      </c>
      <c r="AQ132" s="254">
        <v>-1167.0999999999999</v>
      </c>
      <c r="AR132" s="254">
        <v>-1172</v>
      </c>
      <c r="AS132" s="254">
        <v>-1175.8</v>
      </c>
      <c r="AT132" s="254">
        <v>-1179.3</v>
      </c>
      <c r="AU132" s="254">
        <v>-1182.0999999999999</v>
      </c>
      <c r="AV132" s="254">
        <v>-1185</v>
      </c>
      <c r="AW132" s="254">
        <v>-1189.5</v>
      </c>
      <c r="AX132" s="254">
        <v>-1194.9000000000001</v>
      </c>
      <c r="AY132" s="254">
        <v>-1200.8</v>
      </c>
      <c r="AZ132" s="254">
        <v>-1206.9000000000001</v>
      </c>
      <c r="BA132" s="254">
        <v>-1212.9000000000001</v>
      </c>
      <c r="BB132" s="254">
        <v>-1219.0999999999999</v>
      </c>
      <c r="BC132" s="254">
        <v>-1225.9000000000001</v>
      </c>
      <c r="BD132" s="254">
        <v>-1232.9000000000001</v>
      </c>
    </row>
    <row r="133" spans="1:56" s="257" customFormat="1" ht="15" customHeight="1">
      <c r="C133" s="257" t="s">
        <v>238</v>
      </c>
      <c r="D133" s="245" t="s">
        <v>172</v>
      </c>
      <c r="E133" s="253">
        <v>2413.3000000000002</v>
      </c>
      <c r="F133" s="253">
        <v>2435</v>
      </c>
      <c r="G133" s="253">
        <v>2456.1</v>
      </c>
      <c r="H133" s="253">
        <v>2495.9</v>
      </c>
      <c r="I133" s="253">
        <v>2517.8000000000002</v>
      </c>
      <c r="J133" s="253">
        <v>2574.1999999999998</v>
      </c>
      <c r="K133" s="253">
        <v>2545.6999999999998</v>
      </c>
      <c r="L133" s="254">
        <v>2552</v>
      </c>
      <c r="M133" s="254">
        <v>2559.6999999999998</v>
      </c>
      <c r="N133" s="254">
        <v>2578.1</v>
      </c>
      <c r="O133" s="254">
        <v>2596.6999999999998</v>
      </c>
      <c r="P133" s="254">
        <v>2620.1999999999998</v>
      </c>
      <c r="Q133" s="254">
        <v>2641.8</v>
      </c>
      <c r="R133" s="254">
        <v>2663.2</v>
      </c>
      <c r="S133" s="254">
        <v>2686.6</v>
      </c>
      <c r="T133" s="254">
        <v>2710.4</v>
      </c>
      <c r="U133" s="254">
        <v>2732.4</v>
      </c>
      <c r="V133" s="254">
        <v>2754.8</v>
      </c>
      <c r="W133" s="254">
        <v>2778.4</v>
      </c>
      <c r="X133" s="254">
        <v>2801.2</v>
      </c>
      <c r="Y133" s="254">
        <v>2823.3</v>
      </c>
      <c r="Z133" s="254">
        <v>2846.2</v>
      </c>
      <c r="AA133" s="254">
        <v>2869.3</v>
      </c>
      <c r="AB133" s="254">
        <v>2891.6</v>
      </c>
      <c r="AC133" s="254">
        <v>2914</v>
      </c>
      <c r="AD133" s="254">
        <v>2937.2</v>
      </c>
      <c r="AE133" s="254">
        <v>2960</v>
      </c>
      <c r="AF133" s="254">
        <v>2982.5</v>
      </c>
      <c r="AG133" s="254">
        <v>3005.5</v>
      </c>
      <c r="AH133" s="254">
        <v>3028.9</v>
      </c>
      <c r="AI133" s="254">
        <v>3052.1</v>
      </c>
      <c r="AJ133" s="254">
        <v>3075.5</v>
      </c>
      <c r="AK133" s="254">
        <v>3099.5</v>
      </c>
      <c r="AL133" s="254">
        <v>3123.6</v>
      </c>
      <c r="AM133" s="254">
        <v>3147.2</v>
      </c>
      <c r="AN133" s="254">
        <v>3171.2</v>
      </c>
      <c r="AO133" s="254">
        <v>3195.6</v>
      </c>
      <c r="AP133" s="254">
        <v>3220</v>
      </c>
      <c r="AQ133" s="254">
        <v>3244.6</v>
      </c>
      <c r="AR133" s="254">
        <v>3269.6</v>
      </c>
      <c r="AS133" s="254">
        <v>3294.8</v>
      </c>
      <c r="AT133" s="254">
        <v>3320.1</v>
      </c>
      <c r="AU133" s="254">
        <v>3345.6</v>
      </c>
      <c r="AV133" s="254">
        <v>3371.4</v>
      </c>
      <c r="AW133" s="254">
        <v>3397.3</v>
      </c>
      <c r="AX133" s="254">
        <v>3423.3</v>
      </c>
      <c r="AY133" s="254">
        <v>3449.6</v>
      </c>
      <c r="AZ133" s="254">
        <v>3476.3</v>
      </c>
      <c r="BA133" s="254">
        <v>3503.1</v>
      </c>
      <c r="BB133" s="254">
        <v>3530.2</v>
      </c>
      <c r="BC133" s="254">
        <v>3557.7</v>
      </c>
      <c r="BD133" s="254">
        <v>3585.5</v>
      </c>
    </row>
    <row r="134" spans="1:56" s="257" customFormat="1" ht="15" customHeight="1">
      <c r="D134" s="257" t="s">
        <v>168</v>
      </c>
      <c r="E134" s="255">
        <v>4.9720000000000004</v>
      </c>
      <c r="F134" s="255">
        <v>3.645</v>
      </c>
      <c r="G134" s="255">
        <v>3.5110000000000001</v>
      </c>
      <c r="H134" s="255">
        <v>6.641</v>
      </c>
      <c r="I134" s="255">
        <v>3.556</v>
      </c>
      <c r="J134" s="255">
        <v>9.2650000000000006</v>
      </c>
      <c r="K134" s="255">
        <v>-4.3550000000000004</v>
      </c>
      <c r="L134" s="256">
        <v>0.98499999999999999</v>
      </c>
      <c r="M134" s="256">
        <v>1.22</v>
      </c>
      <c r="N134" s="256">
        <v>2.911</v>
      </c>
      <c r="O134" s="256">
        <v>2.9169999999999998</v>
      </c>
      <c r="P134" s="256">
        <v>3.6680000000000001</v>
      </c>
      <c r="Q134" s="256">
        <v>3.3370000000000002</v>
      </c>
      <c r="R134" s="256">
        <v>3.2749999999999999</v>
      </c>
      <c r="S134" s="256">
        <v>3.5670000000000002</v>
      </c>
      <c r="T134" s="256">
        <v>3.58</v>
      </c>
      <c r="U134" s="256">
        <v>3.2850000000000001</v>
      </c>
      <c r="V134" s="256">
        <v>3.3239999999999998</v>
      </c>
      <c r="W134" s="256">
        <v>3.468</v>
      </c>
      <c r="X134" s="256">
        <v>3.3319999999999999</v>
      </c>
      <c r="Y134" s="256">
        <v>3.1890000000000001</v>
      </c>
      <c r="Z134" s="256">
        <v>3.2839999999999998</v>
      </c>
      <c r="AA134" s="256">
        <v>3.29</v>
      </c>
      <c r="AB134" s="256">
        <v>3.1440000000000001</v>
      </c>
      <c r="AC134" s="256">
        <v>3.1309999999999998</v>
      </c>
      <c r="AD134" s="256">
        <v>3.2160000000000002</v>
      </c>
      <c r="AE134" s="256">
        <v>3.15</v>
      </c>
      <c r="AF134" s="256">
        <v>3.0720000000000001</v>
      </c>
      <c r="AG134" s="256">
        <v>3.1150000000000002</v>
      </c>
      <c r="AH134" s="256">
        <v>3.1539999999999999</v>
      </c>
      <c r="AI134" s="256">
        <v>3.0950000000000002</v>
      </c>
      <c r="AJ134" s="256">
        <v>3.1019999999999999</v>
      </c>
      <c r="AK134" s="256">
        <v>3.1669999999999998</v>
      </c>
      <c r="AL134" s="256">
        <v>3.137</v>
      </c>
      <c r="AM134" s="256">
        <v>3.0630000000000002</v>
      </c>
      <c r="AN134" s="256">
        <v>3.0790000000000002</v>
      </c>
      <c r="AO134" s="256">
        <v>3.1110000000000002</v>
      </c>
      <c r="AP134" s="256">
        <v>3.093</v>
      </c>
      <c r="AQ134" s="256">
        <v>3.0840000000000001</v>
      </c>
      <c r="AR134" s="256">
        <v>3.1269999999999998</v>
      </c>
      <c r="AS134" s="256">
        <v>3.1190000000000002</v>
      </c>
      <c r="AT134" s="256">
        <v>3.1030000000000002</v>
      </c>
      <c r="AU134" s="256">
        <v>3.105</v>
      </c>
      <c r="AV134" s="256">
        <v>3.1190000000000002</v>
      </c>
      <c r="AW134" s="256">
        <v>3.1040000000000001</v>
      </c>
      <c r="AX134" s="256">
        <v>3.097</v>
      </c>
      <c r="AY134" s="256">
        <v>3.1110000000000002</v>
      </c>
      <c r="AZ134" s="256">
        <v>3.1280000000000001</v>
      </c>
      <c r="BA134" s="256">
        <v>3.13</v>
      </c>
      <c r="BB134" s="256">
        <v>3.1190000000000002</v>
      </c>
      <c r="BC134" s="256">
        <v>3.1539999999999999</v>
      </c>
      <c r="BD134" s="256">
        <v>3.1640000000000001</v>
      </c>
    </row>
    <row r="135" spans="1:56" s="257" customFormat="1" ht="15" customHeight="1">
      <c r="C135" s="257" t="s">
        <v>239</v>
      </c>
      <c r="D135" s="245" t="s">
        <v>172</v>
      </c>
      <c r="E135" s="253">
        <v>3258.8</v>
      </c>
      <c r="F135" s="253">
        <v>3279.1</v>
      </c>
      <c r="G135" s="253">
        <v>3302</v>
      </c>
      <c r="H135" s="253">
        <v>3395.1</v>
      </c>
      <c r="I135" s="253">
        <v>3420.1</v>
      </c>
      <c r="J135" s="253">
        <v>3415.2</v>
      </c>
      <c r="K135" s="253">
        <v>3491.5</v>
      </c>
      <c r="L135" s="254">
        <v>3522.6</v>
      </c>
      <c r="M135" s="254">
        <v>3550.5</v>
      </c>
      <c r="N135" s="254">
        <v>3581.8</v>
      </c>
      <c r="O135" s="254">
        <v>3611.3</v>
      </c>
      <c r="P135" s="254">
        <v>3638.1</v>
      </c>
      <c r="Q135" s="254">
        <v>3662.9</v>
      </c>
      <c r="R135" s="254">
        <v>3686.7</v>
      </c>
      <c r="S135" s="254">
        <v>3715.2</v>
      </c>
      <c r="T135" s="254">
        <v>3742.9</v>
      </c>
      <c r="U135" s="254">
        <v>3767.8</v>
      </c>
      <c r="V135" s="254">
        <v>3792.4</v>
      </c>
      <c r="W135" s="254">
        <v>3818.6</v>
      </c>
      <c r="X135" s="254">
        <v>3846.2</v>
      </c>
      <c r="Y135" s="254">
        <v>3873.4</v>
      </c>
      <c r="Z135" s="254">
        <v>3901.9</v>
      </c>
      <c r="AA135" s="254">
        <v>3931.7</v>
      </c>
      <c r="AB135" s="254">
        <v>3960</v>
      </c>
      <c r="AC135" s="254">
        <v>3984.7</v>
      </c>
      <c r="AD135" s="254">
        <v>4013.8</v>
      </c>
      <c r="AE135" s="254">
        <v>4042.7</v>
      </c>
      <c r="AF135" s="254">
        <v>4071.5</v>
      </c>
      <c r="AG135" s="254">
        <v>4098.6000000000004</v>
      </c>
      <c r="AH135" s="254">
        <v>4129.5</v>
      </c>
      <c r="AI135" s="254">
        <v>4161.1000000000004</v>
      </c>
      <c r="AJ135" s="254">
        <v>4192.7</v>
      </c>
      <c r="AK135" s="254">
        <v>4222.5</v>
      </c>
      <c r="AL135" s="254">
        <v>4253.3</v>
      </c>
      <c r="AM135" s="254">
        <v>4285.5</v>
      </c>
      <c r="AN135" s="254">
        <v>4316.7</v>
      </c>
      <c r="AO135" s="254">
        <v>4348.6000000000004</v>
      </c>
      <c r="AP135" s="254">
        <v>4380.5</v>
      </c>
      <c r="AQ135" s="254">
        <v>4411.7</v>
      </c>
      <c r="AR135" s="254">
        <v>4441.6000000000004</v>
      </c>
      <c r="AS135" s="254">
        <v>4470.7</v>
      </c>
      <c r="AT135" s="254">
        <v>4499.3999999999996</v>
      </c>
      <c r="AU135" s="254">
        <v>4527.7</v>
      </c>
      <c r="AV135" s="254">
        <v>4556.3999999999996</v>
      </c>
      <c r="AW135" s="254">
        <v>4586.8</v>
      </c>
      <c r="AX135" s="254">
        <v>4618.2</v>
      </c>
      <c r="AY135" s="254">
        <v>4650.3999999999996</v>
      </c>
      <c r="AZ135" s="254">
        <v>4683.2</v>
      </c>
      <c r="BA135" s="254">
        <v>4716</v>
      </c>
      <c r="BB135" s="254">
        <v>4749.3</v>
      </c>
      <c r="BC135" s="254">
        <v>4783.6000000000004</v>
      </c>
      <c r="BD135" s="254">
        <v>4818.3999999999996</v>
      </c>
    </row>
    <row r="136" spans="1:56" s="257" customFormat="1" ht="15" customHeight="1">
      <c r="A136" s="263"/>
      <c r="B136" s="263"/>
      <c r="C136" s="263"/>
      <c r="D136" s="263" t="s">
        <v>168</v>
      </c>
      <c r="E136" s="264">
        <v>4.79</v>
      </c>
      <c r="F136" s="264">
        <v>2.5150000000000001</v>
      </c>
      <c r="G136" s="264">
        <v>2.8220000000000001</v>
      </c>
      <c r="H136" s="264">
        <v>11.763999999999999</v>
      </c>
      <c r="I136" s="264">
        <v>2.9780000000000002</v>
      </c>
      <c r="J136" s="264">
        <v>-0.57099999999999995</v>
      </c>
      <c r="K136" s="264">
        <v>9.24</v>
      </c>
      <c r="L136" s="265">
        <v>3.6150000000000002</v>
      </c>
      <c r="M136" s="265">
        <v>3.2010000000000001</v>
      </c>
      <c r="N136" s="265">
        <v>3.5739999999999998</v>
      </c>
      <c r="O136" s="265">
        <v>3.3370000000000002</v>
      </c>
      <c r="P136" s="265">
        <v>3.0019999999999998</v>
      </c>
      <c r="Q136" s="265">
        <v>2.7509999999999999</v>
      </c>
      <c r="R136" s="265">
        <v>2.6240000000000001</v>
      </c>
      <c r="S136" s="265">
        <v>3.13</v>
      </c>
      <c r="T136" s="265">
        <v>3.0150000000000001</v>
      </c>
      <c r="U136" s="265">
        <v>2.6819999999999999</v>
      </c>
      <c r="V136" s="265">
        <v>2.637</v>
      </c>
      <c r="W136" s="265">
        <v>2.7890000000000001</v>
      </c>
      <c r="X136" s="265">
        <v>2.9220000000000002</v>
      </c>
      <c r="Y136" s="265">
        <v>2.8620000000000001</v>
      </c>
      <c r="Z136" s="265">
        <v>2.9729999999999999</v>
      </c>
      <c r="AA136" s="265">
        <v>3.0920000000000001</v>
      </c>
      <c r="AB136" s="265">
        <v>2.9079999999999999</v>
      </c>
      <c r="AC136" s="265">
        <v>2.52</v>
      </c>
      <c r="AD136" s="265">
        <v>2.95</v>
      </c>
      <c r="AE136" s="265">
        <v>2.911</v>
      </c>
      <c r="AF136" s="265">
        <v>2.8809999999999998</v>
      </c>
      <c r="AG136" s="265">
        <v>2.6859999999999999</v>
      </c>
      <c r="AH136" s="265">
        <v>3.0550000000000002</v>
      </c>
      <c r="AI136" s="265">
        <v>3.093</v>
      </c>
      <c r="AJ136" s="265">
        <v>3.0760000000000001</v>
      </c>
      <c r="AK136" s="265">
        <v>2.8679999999999999</v>
      </c>
      <c r="AL136" s="265">
        <v>2.9489999999999998</v>
      </c>
      <c r="AM136" s="265">
        <v>3.0619999999999998</v>
      </c>
      <c r="AN136" s="265">
        <v>2.9489999999999998</v>
      </c>
      <c r="AO136" s="265">
        <v>2.984</v>
      </c>
      <c r="AP136" s="265">
        <v>2.968</v>
      </c>
      <c r="AQ136" s="265">
        <v>2.8769999999999998</v>
      </c>
      <c r="AR136" s="265">
        <v>2.74</v>
      </c>
      <c r="AS136" s="265">
        <v>2.6429999999999998</v>
      </c>
      <c r="AT136" s="265">
        <v>2.5979999999999999</v>
      </c>
      <c r="AU136" s="265">
        <v>2.5379999999999998</v>
      </c>
      <c r="AV136" s="265">
        <v>2.56</v>
      </c>
      <c r="AW136" s="265">
        <v>2.6920000000000002</v>
      </c>
      <c r="AX136" s="265">
        <v>2.7650000000000001</v>
      </c>
      <c r="AY136" s="265">
        <v>2.819</v>
      </c>
      <c r="AZ136" s="265">
        <v>2.8460000000000001</v>
      </c>
      <c r="BA136" s="265">
        <v>2.8370000000000002</v>
      </c>
      <c r="BB136" s="265">
        <v>2.85</v>
      </c>
      <c r="BC136" s="265">
        <v>2.923</v>
      </c>
      <c r="BD136" s="265">
        <v>2.9420000000000002</v>
      </c>
    </row>
    <row r="137" spans="1:56" s="250" customFormat="1" ht="15" customHeight="1">
      <c r="H137" s="261"/>
      <c r="I137" s="261"/>
      <c r="L137" s="245"/>
    </row>
    <row r="138" spans="1:56" s="250" customFormat="1" ht="15" customHeight="1">
      <c r="A138" s="250" t="s">
        <v>242</v>
      </c>
      <c r="L138" s="245"/>
    </row>
    <row r="139" spans="1:56" ht="30" customHeight="1">
      <c r="A139" s="298" t="s">
        <v>243</v>
      </c>
      <c r="B139" s="298"/>
      <c r="C139" s="298"/>
      <c r="D139" s="298"/>
    </row>
    <row r="140" spans="1:56" ht="31.5" customHeight="1">
      <c r="A140" s="266" t="s">
        <v>244</v>
      </c>
      <c r="B140" s="266"/>
      <c r="C140" s="266"/>
      <c r="D140" s="266"/>
      <c r="E140" s="266"/>
      <c r="F140" s="266"/>
      <c r="G140" s="266"/>
      <c r="H140" s="266"/>
      <c r="I140" s="266"/>
      <c r="J140" s="266"/>
      <c r="K140" s="266"/>
      <c r="M140" s="266"/>
      <c r="N140" s="266"/>
      <c r="O140" s="266"/>
      <c r="P140" s="266"/>
      <c r="Q140" s="266"/>
      <c r="R140" s="266"/>
      <c r="S140" s="266"/>
      <c r="T140" s="266"/>
      <c r="U140" s="266"/>
      <c r="V140" s="266"/>
      <c r="W140" s="266"/>
      <c r="X140" s="266"/>
      <c r="Y140" s="266"/>
      <c r="Z140" s="266"/>
      <c r="AA140" s="266"/>
      <c r="AB140" s="266"/>
      <c r="AC140" s="266"/>
      <c r="AD140" s="266"/>
      <c r="AE140" s="266"/>
      <c r="AF140" s="266"/>
      <c r="AG140" s="266"/>
      <c r="AH140" s="266"/>
      <c r="AI140" s="266"/>
      <c r="AJ140" s="266"/>
      <c r="AK140" s="266"/>
      <c r="AL140" s="266"/>
      <c r="AM140" s="266"/>
      <c r="AN140" s="266"/>
      <c r="AO140" s="266"/>
      <c r="AP140" s="266"/>
      <c r="AQ140" s="266"/>
      <c r="AR140" s="266"/>
      <c r="AS140" s="266"/>
      <c r="AT140" s="266"/>
      <c r="AU140" s="266"/>
      <c r="AV140" s="266"/>
      <c r="AW140" s="266"/>
      <c r="AX140" s="266"/>
      <c r="AY140" s="266"/>
      <c r="AZ140" s="266"/>
      <c r="BA140" s="266"/>
      <c r="BB140" s="266"/>
      <c r="BC140" s="266"/>
      <c r="BD140" s="266"/>
    </row>
    <row r="141" spans="1:56" ht="14.25">
      <c r="A141" s="249"/>
      <c r="B141" s="267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  <c r="V141" s="249"/>
      <c r="W141" s="249"/>
      <c r="X141" s="249"/>
      <c r="Y141" s="249"/>
      <c r="Z141" s="249"/>
      <c r="AA141" s="249"/>
      <c r="AB141" s="249"/>
      <c r="AC141" s="249"/>
      <c r="AD141" s="249"/>
      <c r="AE141" s="249"/>
      <c r="AF141" s="249"/>
      <c r="AG141" s="249"/>
      <c r="AH141" s="249"/>
      <c r="AI141" s="249"/>
      <c r="AJ141" s="249"/>
      <c r="AK141" s="249"/>
      <c r="AL141" s="249"/>
      <c r="AM141" s="249"/>
      <c r="AN141" s="249"/>
      <c r="AO141" s="249"/>
      <c r="AP141" s="249"/>
      <c r="AQ141" s="249"/>
      <c r="AR141" s="249"/>
      <c r="AS141" s="249"/>
      <c r="AT141" s="249"/>
      <c r="AU141" s="249"/>
      <c r="AV141" s="249"/>
      <c r="AW141" s="249"/>
      <c r="AX141" s="249"/>
      <c r="AY141" s="249"/>
      <c r="AZ141" s="249"/>
      <c r="BA141" s="249"/>
      <c r="BB141" s="249"/>
      <c r="BC141" s="249"/>
      <c r="BD141" s="249"/>
    </row>
    <row r="143" spans="1:56" ht="15" customHeight="1">
      <c r="A143" s="299" t="s">
        <v>245</v>
      </c>
      <c r="B143" s="299"/>
      <c r="C143" s="299"/>
    </row>
  </sheetData>
  <mergeCells count="3">
    <mergeCell ref="A4:D4"/>
    <mergeCell ref="A139:D139"/>
    <mergeCell ref="A143:C143"/>
  </mergeCells>
  <hyperlinks>
    <hyperlink ref="A2" r:id="rId1"/>
    <hyperlink ref="A143" location="Contents!A1" display="Back to Table of Contents"/>
  </hyperlinks>
  <pageMargins left="0.25" right="0.25" top="0.25" bottom="0.25" header="0" footer="0"/>
  <pageSetup scale="75" fitToWidth="0" orientation="portrait" r:id="rId2"/>
  <headerFooter alignWithMargins="0">
    <oddHeader>&amp;RWorkpaper JO-11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52"/>
  <sheetViews>
    <sheetView topLeftCell="A133" workbookViewId="0">
      <selection activeCell="S9" sqref="S9"/>
    </sheetView>
  </sheetViews>
  <sheetFormatPr defaultColWidth="7.109375" defaultRowHeight="15" customHeight="1"/>
  <cols>
    <col min="1" max="2" width="2.109375" style="245" customWidth="1"/>
    <col min="3" max="3" width="43.33203125" style="245" customWidth="1"/>
    <col min="4" max="4" width="23.88671875" style="245" customWidth="1"/>
    <col min="5" max="17" width="6.44140625" style="245" customWidth="1"/>
    <col min="18" max="16384" width="7.109375" style="245"/>
  </cols>
  <sheetData>
    <row r="1" spans="1:19" ht="15" customHeight="1">
      <c r="A1" s="245" t="s">
        <v>104</v>
      </c>
    </row>
    <row r="2" spans="1:19" ht="15" customHeight="1">
      <c r="A2" s="246" t="s">
        <v>105</v>
      </c>
    </row>
    <row r="4" spans="1:19" ht="15" customHeight="1">
      <c r="A4" s="297" t="s">
        <v>246</v>
      </c>
      <c r="B4" s="297"/>
      <c r="C4" s="297"/>
      <c r="D4" s="297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9" s="250" customFormat="1" ht="15" customHeight="1"/>
    <row r="6" spans="1:19" ht="15" customHeight="1">
      <c r="A6" s="249"/>
      <c r="B6" s="249"/>
      <c r="C6" s="249"/>
      <c r="D6" s="249" t="s">
        <v>111</v>
      </c>
      <c r="E6" s="268">
        <v>2017</v>
      </c>
      <c r="F6" s="268">
        <v>2018</v>
      </c>
      <c r="G6" s="268">
        <v>2019</v>
      </c>
      <c r="H6" s="268">
        <v>2020</v>
      </c>
      <c r="I6" s="268">
        <v>2021</v>
      </c>
      <c r="J6" s="268">
        <v>2022</v>
      </c>
      <c r="K6" s="268">
        <v>2023</v>
      </c>
      <c r="L6" s="268">
        <v>2024</v>
      </c>
      <c r="M6" s="268">
        <v>2025</v>
      </c>
      <c r="N6" s="268">
        <v>2026</v>
      </c>
      <c r="O6" s="268">
        <v>2027</v>
      </c>
      <c r="P6" s="268">
        <v>2028</v>
      </c>
      <c r="Q6" s="268">
        <v>2029</v>
      </c>
    </row>
    <row r="7" spans="1:19" ht="15" customHeight="1">
      <c r="A7" s="248" t="s">
        <v>164</v>
      </c>
      <c r="E7" s="257" t="s">
        <v>165</v>
      </c>
      <c r="F7" s="257" t="s">
        <v>165</v>
      </c>
      <c r="G7" s="257" t="s">
        <v>165</v>
      </c>
      <c r="H7" s="257" t="s">
        <v>165</v>
      </c>
      <c r="I7" s="257" t="s">
        <v>165</v>
      </c>
      <c r="J7" s="257" t="s">
        <v>165</v>
      </c>
      <c r="K7" s="257" t="s">
        <v>165</v>
      </c>
      <c r="L7" s="257" t="s">
        <v>165</v>
      </c>
      <c r="M7" s="257" t="s">
        <v>165</v>
      </c>
      <c r="N7" s="257" t="s">
        <v>165</v>
      </c>
      <c r="O7" s="257" t="s">
        <v>165</v>
      </c>
      <c r="P7" s="257" t="s">
        <v>165</v>
      </c>
      <c r="Q7" s="257" t="s">
        <v>165</v>
      </c>
    </row>
    <row r="8" spans="1:19" ht="15" customHeight="1">
      <c r="B8" s="245" t="s">
        <v>166</v>
      </c>
      <c r="D8" s="245" t="s">
        <v>167</v>
      </c>
      <c r="E8" s="253">
        <v>19485.400000000001</v>
      </c>
      <c r="F8" s="254">
        <v>20503.3</v>
      </c>
      <c r="G8" s="254">
        <v>21478.1</v>
      </c>
      <c r="H8" s="254">
        <v>22326.1</v>
      </c>
      <c r="I8" s="254">
        <v>23145</v>
      </c>
      <c r="J8" s="254">
        <v>23995.8</v>
      </c>
      <c r="K8" s="254">
        <v>24906.799999999999</v>
      </c>
      <c r="L8" s="254">
        <v>25894.400000000001</v>
      </c>
      <c r="M8" s="254">
        <v>26909</v>
      </c>
      <c r="N8" s="254">
        <v>27925.8</v>
      </c>
      <c r="O8" s="254">
        <v>29018</v>
      </c>
      <c r="P8" s="254">
        <v>30144.1</v>
      </c>
      <c r="Q8" s="254">
        <v>31299.1</v>
      </c>
    </row>
    <row r="9" spans="1:19" ht="15" customHeight="1">
      <c r="D9" s="245" t="s">
        <v>168</v>
      </c>
      <c r="E9" s="255">
        <v>4.16</v>
      </c>
      <c r="F9" s="256">
        <v>5.2229999999999999</v>
      </c>
      <c r="G9" s="256">
        <v>4.7539999999999996</v>
      </c>
      <c r="H9" s="269">
        <v>3.948</v>
      </c>
      <c r="I9" s="269">
        <v>3.6669999999999998</v>
      </c>
      <c r="J9" s="269">
        <v>3.6760000000000002</v>
      </c>
      <c r="K9" s="269">
        <v>3.7959999999999998</v>
      </c>
      <c r="L9" s="269">
        <v>3.964</v>
      </c>
      <c r="M9" s="269">
        <v>3.9180000000000001</v>
      </c>
      <c r="N9" s="269">
        <v>3.778</v>
      </c>
      <c r="O9" s="269">
        <v>3.911</v>
      </c>
      <c r="P9" s="269">
        <v>3.88</v>
      </c>
      <c r="Q9" s="269">
        <v>3.831</v>
      </c>
      <c r="S9" s="270">
        <f>ROUND(AVERAGE(H9:Q9),2)</f>
        <v>3.84</v>
      </c>
    </row>
    <row r="10" spans="1:19" ht="15" customHeight="1">
      <c r="B10" s="245" t="s">
        <v>169</v>
      </c>
      <c r="D10" s="245" t="s">
        <v>167</v>
      </c>
      <c r="E10" s="253">
        <v>19729.099999999999</v>
      </c>
      <c r="F10" s="254">
        <v>20760.599999999999</v>
      </c>
      <c r="G10" s="254">
        <v>21672.1</v>
      </c>
      <c r="H10" s="254">
        <v>22497.599999999999</v>
      </c>
      <c r="I10" s="254">
        <v>23310.7</v>
      </c>
      <c r="J10" s="254">
        <v>24164.1</v>
      </c>
      <c r="K10" s="254">
        <v>25078.7</v>
      </c>
      <c r="L10" s="254">
        <v>26076.5</v>
      </c>
      <c r="M10" s="254">
        <v>27098.6</v>
      </c>
      <c r="N10" s="254">
        <v>28118.6</v>
      </c>
      <c r="O10" s="254">
        <v>29210.6</v>
      </c>
      <c r="P10" s="254">
        <v>30337.200000000001</v>
      </c>
      <c r="Q10" s="254">
        <v>31491.9</v>
      </c>
    </row>
    <row r="11" spans="1:19" ht="15" customHeight="1">
      <c r="D11" s="245" t="s">
        <v>168</v>
      </c>
      <c r="E11" s="255">
        <v>4.2619999999999996</v>
      </c>
      <c r="F11" s="256">
        <v>5.2279999999999998</v>
      </c>
      <c r="G11" s="256">
        <v>4.3899999999999997</v>
      </c>
      <c r="H11" s="256">
        <v>3.8090000000000002</v>
      </c>
      <c r="I11" s="256">
        <v>3.6139999999999999</v>
      </c>
      <c r="J11" s="256">
        <v>3.66</v>
      </c>
      <c r="K11" s="256">
        <v>3.7850000000000001</v>
      </c>
      <c r="L11" s="256">
        <v>3.9780000000000002</v>
      </c>
      <c r="M11" s="256">
        <v>3.919</v>
      </c>
      <c r="N11" s="256">
        <v>3.7639999999999998</v>
      </c>
      <c r="O11" s="256">
        <v>3.883</v>
      </c>
      <c r="P11" s="256">
        <v>3.8570000000000002</v>
      </c>
      <c r="Q11" s="256">
        <v>3.806</v>
      </c>
    </row>
    <row r="12" spans="1:19" ht="15" customHeight="1">
      <c r="B12" s="245" t="s">
        <v>170</v>
      </c>
      <c r="D12" s="245" t="s">
        <v>167</v>
      </c>
      <c r="E12" s="253">
        <v>19614.8</v>
      </c>
      <c r="F12" s="254">
        <v>20428</v>
      </c>
      <c r="G12" s="254">
        <v>21293.8</v>
      </c>
      <c r="H12" s="254">
        <v>22182.799999999999</v>
      </c>
      <c r="I12" s="254">
        <v>23095.5</v>
      </c>
      <c r="J12" s="254">
        <v>24037.8</v>
      </c>
      <c r="K12" s="254">
        <v>25018</v>
      </c>
      <c r="L12" s="254">
        <v>26024.5</v>
      </c>
      <c r="M12" s="254">
        <v>27049.7</v>
      </c>
      <c r="N12" s="254">
        <v>28096.3</v>
      </c>
      <c r="O12" s="254">
        <v>29175.4</v>
      </c>
      <c r="P12" s="254">
        <v>30295.5</v>
      </c>
      <c r="Q12" s="254">
        <v>31456.3</v>
      </c>
    </row>
    <row r="13" spans="1:19" ht="15" customHeight="1">
      <c r="D13" s="245" t="s">
        <v>168</v>
      </c>
      <c r="E13" s="255">
        <v>3.6080000000000001</v>
      </c>
      <c r="F13" s="256">
        <v>4.1449999999999996</v>
      </c>
      <c r="G13" s="256">
        <v>4.2380000000000004</v>
      </c>
      <c r="H13" s="256">
        <v>4.1749999999999998</v>
      </c>
      <c r="I13" s="256">
        <v>4.1139999999999999</v>
      </c>
      <c r="J13" s="256">
        <v>4.0789999999999997</v>
      </c>
      <c r="K13" s="256">
        <v>4.077</v>
      </c>
      <c r="L13" s="256">
        <v>4.0220000000000002</v>
      </c>
      <c r="M13" s="256">
        <v>3.9390000000000001</v>
      </c>
      <c r="N13" s="256">
        <v>3.8690000000000002</v>
      </c>
      <c r="O13" s="256">
        <v>3.84</v>
      </c>
      <c r="P13" s="256">
        <v>3.839</v>
      </c>
      <c r="Q13" s="256">
        <v>3.831</v>
      </c>
    </row>
    <row r="14" spans="1:19" s="257" customFormat="1" ht="15" customHeight="1">
      <c r="A14" s="245"/>
      <c r="B14" s="245" t="s">
        <v>171</v>
      </c>
      <c r="C14" s="245"/>
      <c r="D14" s="245" t="s">
        <v>172</v>
      </c>
      <c r="E14" s="253">
        <v>18050.7</v>
      </c>
      <c r="F14" s="254">
        <v>18574</v>
      </c>
      <c r="G14" s="254">
        <v>19070.099999999999</v>
      </c>
      <c r="H14" s="254">
        <v>19431.3</v>
      </c>
      <c r="I14" s="254">
        <v>19740.099999999999</v>
      </c>
      <c r="J14" s="254">
        <v>20056.2</v>
      </c>
      <c r="K14" s="254">
        <v>20392.8</v>
      </c>
      <c r="L14" s="254">
        <v>20768.400000000001</v>
      </c>
      <c r="M14" s="254">
        <v>21145.7</v>
      </c>
      <c r="N14" s="254">
        <v>21504</v>
      </c>
      <c r="O14" s="254">
        <v>21897.5</v>
      </c>
      <c r="P14" s="254">
        <v>22292.5</v>
      </c>
      <c r="Q14" s="254">
        <v>22683.599999999999</v>
      </c>
    </row>
    <row r="15" spans="1:19" ht="15" customHeight="1">
      <c r="D15" s="245" t="s">
        <v>168</v>
      </c>
      <c r="E15" s="255">
        <v>2.2160000000000002</v>
      </c>
      <c r="F15" s="256">
        <v>2.899</v>
      </c>
      <c r="G15" s="256">
        <v>2.67</v>
      </c>
      <c r="H15" s="256">
        <v>1.893</v>
      </c>
      <c r="I15" s="256">
        <v>1.589</v>
      </c>
      <c r="J15" s="256">
        <v>1.6</v>
      </c>
      <c r="K15" s="256">
        <v>1.6779999999999999</v>
      </c>
      <c r="L15" s="256">
        <v>1.841</v>
      </c>
      <c r="M15" s="256">
        <v>1.8169999999999999</v>
      </c>
      <c r="N15" s="256">
        <v>1.694</v>
      </c>
      <c r="O15" s="256">
        <v>1.829</v>
      </c>
      <c r="P15" s="256">
        <v>1.804</v>
      </c>
      <c r="Q15" s="256">
        <v>1.754</v>
      </c>
    </row>
    <row r="16" spans="1:19" s="257" customFormat="1" ht="15" customHeight="1">
      <c r="A16" s="245"/>
      <c r="B16" s="245" t="s">
        <v>173</v>
      </c>
      <c r="C16" s="245"/>
      <c r="D16" s="245" t="s">
        <v>172</v>
      </c>
      <c r="E16" s="253">
        <v>18284</v>
      </c>
      <c r="F16" s="254">
        <v>18819.5</v>
      </c>
      <c r="G16" s="254">
        <v>19253.7</v>
      </c>
      <c r="H16" s="254">
        <v>19590.3</v>
      </c>
      <c r="I16" s="254">
        <v>19889.599999999999</v>
      </c>
      <c r="J16" s="254">
        <v>20203.3</v>
      </c>
      <c r="K16" s="254">
        <v>20538.400000000001</v>
      </c>
      <c r="L16" s="254">
        <v>20917.8</v>
      </c>
      <c r="M16" s="254">
        <v>21296.5</v>
      </c>
      <c r="N16" s="254">
        <v>21652.6</v>
      </c>
      <c r="O16" s="254">
        <v>22041.200000000001</v>
      </c>
      <c r="P16" s="254">
        <v>22432</v>
      </c>
      <c r="Q16" s="254">
        <v>22818.1</v>
      </c>
    </row>
    <row r="17" spans="1:17" ht="15" customHeight="1">
      <c r="D17" s="245" t="s">
        <v>168</v>
      </c>
      <c r="E17" s="255">
        <v>2.3290000000000002</v>
      </c>
      <c r="F17" s="256">
        <v>2.9279999999999999</v>
      </c>
      <c r="G17" s="256">
        <v>2.3069999999999999</v>
      </c>
      <c r="H17" s="256">
        <v>1.748</v>
      </c>
      <c r="I17" s="256">
        <v>1.5269999999999999</v>
      </c>
      <c r="J17" s="256">
        <v>1.577</v>
      </c>
      <c r="K17" s="256">
        <v>1.6579999999999999</v>
      </c>
      <c r="L17" s="256">
        <v>1.8460000000000001</v>
      </c>
      <c r="M17" s="256">
        <v>1.81</v>
      </c>
      <c r="N17" s="256">
        <v>1.6719999999999999</v>
      </c>
      <c r="O17" s="256">
        <v>1.794</v>
      </c>
      <c r="P17" s="256">
        <v>1.7729999999999999</v>
      </c>
      <c r="Q17" s="256">
        <v>1.7210000000000001</v>
      </c>
    </row>
    <row r="18" spans="1:17" ht="15" customHeight="1">
      <c r="B18" s="245" t="s">
        <v>174</v>
      </c>
      <c r="D18" s="245" t="s">
        <v>172</v>
      </c>
      <c r="E18" s="253">
        <v>18172.900000000001</v>
      </c>
      <c r="F18" s="254">
        <v>18511.3</v>
      </c>
      <c r="G18" s="254">
        <v>18906.400000000001</v>
      </c>
      <c r="H18" s="254">
        <v>19306.5</v>
      </c>
      <c r="I18" s="254">
        <v>19697.8</v>
      </c>
      <c r="J18" s="254">
        <v>20091.099999999999</v>
      </c>
      <c r="K18" s="254">
        <v>20483.8</v>
      </c>
      <c r="L18" s="254">
        <v>20872.7</v>
      </c>
      <c r="M18" s="254">
        <v>21256.3</v>
      </c>
      <c r="N18" s="254">
        <v>21635.3</v>
      </c>
      <c r="O18" s="254">
        <v>22016.2</v>
      </c>
      <c r="P18" s="254">
        <v>22404.5</v>
      </c>
      <c r="Q18" s="254">
        <v>22797.5</v>
      </c>
    </row>
    <row r="19" spans="1:17" ht="15" customHeight="1">
      <c r="D19" s="245" t="s">
        <v>168</v>
      </c>
      <c r="E19" s="255">
        <v>1.6559999999999999</v>
      </c>
      <c r="F19" s="256">
        <v>1.8620000000000001</v>
      </c>
      <c r="G19" s="256">
        <v>2.1339999999999999</v>
      </c>
      <c r="H19" s="256">
        <v>2.1150000000000002</v>
      </c>
      <c r="I19" s="256">
        <v>2.0270000000000001</v>
      </c>
      <c r="J19" s="256">
        <v>1.996</v>
      </c>
      <c r="K19" s="256">
        <v>1.954</v>
      </c>
      <c r="L19" s="256">
        <v>1.8979999999999999</v>
      </c>
      <c r="M19" s="256">
        <v>1.837</v>
      </c>
      <c r="N19" s="256">
        <v>1.7829999999999999</v>
      </c>
      <c r="O19" s="256">
        <v>1.76</v>
      </c>
      <c r="P19" s="256">
        <v>1.7629999999999999</v>
      </c>
      <c r="Q19" s="256">
        <v>1.754</v>
      </c>
    </row>
    <row r="20" spans="1:17" ht="15" customHeight="1">
      <c r="B20" s="245" t="s">
        <v>175</v>
      </c>
      <c r="D20" s="245" t="s">
        <v>172</v>
      </c>
      <c r="E20" s="253">
        <v>13699.9</v>
      </c>
      <c r="F20" s="254">
        <v>14183.4</v>
      </c>
      <c r="G20" s="254">
        <v>14629.2</v>
      </c>
      <c r="H20" s="254">
        <v>14947.8</v>
      </c>
      <c r="I20" s="254">
        <v>15217</v>
      </c>
      <c r="J20" s="254">
        <v>15492.6</v>
      </c>
      <c r="K20" s="254">
        <v>15787.5</v>
      </c>
      <c r="L20" s="254">
        <v>16123.2</v>
      </c>
      <c r="M20" s="254">
        <v>16464.2</v>
      </c>
      <c r="N20" s="254">
        <v>16789.400000000001</v>
      </c>
      <c r="O20" s="254">
        <v>17153.599999999999</v>
      </c>
      <c r="P20" s="254">
        <v>17521.5</v>
      </c>
      <c r="Q20" s="254">
        <v>17888.8</v>
      </c>
    </row>
    <row r="21" spans="1:17" ht="15" customHeight="1">
      <c r="D21" s="245" t="s">
        <v>168</v>
      </c>
      <c r="E21" s="255">
        <v>2.702</v>
      </c>
      <c r="F21" s="256">
        <v>3.5289999999999999</v>
      </c>
      <c r="G21" s="256">
        <v>3.1429999999999998</v>
      </c>
      <c r="H21" s="256">
        <v>2.1779999999999999</v>
      </c>
      <c r="I21" s="256">
        <v>1.8</v>
      </c>
      <c r="J21" s="256">
        <v>1.8109999999999999</v>
      </c>
      <c r="K21" s="256">
        <v>1.903</v>
      </c>
      <c r="L21" s="256">
        <v>2.1259999999999999</v>
      </c>
      <c r="M21" s="256">
        <v>2.1139999999999999</v>
      </c>
      <c r="N21" s="256">
        <v>1.9750000000000001</v>
      </c>
      <c r="O21" s="256">
        <v>2.169</v>
      </c>
      <c r="P21" s="256">
        <v>2.1440000000000001</v>
      </c>
      <c r="Q21" s="256">
        <v>2.0950000000000002</v>
      </c>
    </row>
    <row r="22" spans="1:17" s="257" customFormat="1" ht="15" customHeight="1">
      <c r="E22" s="255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</row>
    <row r="23" spans="1:17" s="257" customFormat="1" ht="15" customHeight="1">
      <c r="A23" s="259" t="s">
        <v>176</v>
      </c>
      <c r="E23" s="255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</row>
    <row r="24" spans="1:17" ht="15" customHeight="1">
      <c r="A24" s="248"/>
      <c r="B24" s="245" t="s">
        <v>177</v>
      </c>
      <c r="D24" s="245" t="s">
        <v>178</v>
      </c>
      <c r="E24" s="255">
        <v>106.07299999999999</v>
      </c>
      <c r="F24" s="256">
        <v>108.253</v>
      </c>
      <c r="G24" s="256">
        <v>110.28400000000001</v>
      </c>
      <c r="H24" s="256">
        <v>112.66200000000001</v>
      </c>
      <c r="I24" s="256">
        <v>115.08799999999999</v>
      </c>
      <c r="J24" s="256">
        <v>117.53100000000001</v>
      </c>
      <c r="K24" s="256">
        <v>119.998</v>
      </c>
      <c r="L24" s="256">
        <v>122.452</v>
      </c>
      <c r="M24" s="256">
        <v>124.905</v>
      </c>
      <c r="N24" s="256">
        <v>127.39100000000001</v>
      </c>
      <c r="O24" s="256">
        <v>129.922</v>
      </c>
      <c r="P24" s="256">
        <v>132.50800000000001</v>
      </c>
      <c r="Q24" s="256">
        <v>135.15199999999999</v>
      </c>
    </row>
    <row r="25" spans="1:17" ht="15" customHeight="1">
      <c r="A25" s="248"/>
      <c r="D25" s="245" t="s">
        <v>168</v>
      </c>
      <c r="E25" s="255">
        <v>1.7629999999999999</v>
      </c>
      <c r="F25" s="256">
        <v>2.0550000000000002</v>
      </c>
      <c r="G25" s="256">
        <v>1.8759999999999999</v>
      </c>
      <c r="H25" s="256">
        <v>2.1560000000000001</v>
      </c>
      <c r="I25" s="256">
        <v>2.1520000000000001</v>
      </c>
      <c r="J25" s="256">
        <v>2.1230000000000002</v>
      </c>
      <c r="K25" s="256">
        <v>2.0990000000000002</v>
      </c>
      <c r="L25" s="256">
        <v>2.0449999999999999</v>
      </c>
      <c r="M25" s="256">
        <v>2.0030000000000001</v>
      </c>
      <c r="N25" s="256">
        <v>1.99</v>
      </c>
      <c r="O25" s="256">
        <v>1.986</v>
      </c>
      <c r="P25" s="256">
        <v>1.99</v>
      </c>
      <c r="Q25" s="256">
        <v>1.994</v>
      </c>
    </row>
    <row r="26" spans="1:17" ht="15" customHeight="1">
      <c r="B26" s="245" t="s">
        <v>179</v>
      </c>
      <c r="D26" s="245" t="s">
        <v>178</v>
      </c>
      <c r="E26" s="255">
        <v>107.961</v>
      </c>
      <c r="F26" s="256">
        <v>110.001</v>
      </c>
      <c r="G26" s="256">
        <v>112.218</v>
      </c>
      <c r="H26" s="256">
        <v>114.663</v>
      </c>
      <c r="I26" s="256">
        <v>117.13200000000001</v>
      </c>
      <c r="J26" s="256">
        <v>119.572</v>
      </c>
      <c r="K26" s="256">
        <v>122.026</v>
      </c>
      <c r="L26" s="256">
        <v>124.486</v>
      </c>
      <c r="M26" s="256">
        <v>126.95</v>
      </c>
      <c r="N26" s="256">
        <v>129.44800000000001</v>
      </c>
      <c r="O26" s="256">
        <v>131.99199999999999</v>
      </c>
      <c r="P26" s="256">
        <v>134.596</v>
      </c>
      <c r="Q26" s="256">
        <v>137.26</v>
      </c>
    </row>
    <row r="27" spans="1:17" ht="15" customHeight="1">
      <c r="D27" s="245" t="s">
        <v>168</v>
      </c>
      <c r="E27" s="255">
        <v>1.623</v>
      </c>
      <c r="F27" s="256">
        <v>1.89</v>
      </c>
      <c r="G27" s="256">
        <v>2.0139999999999998</v>
      </c>
      <c r="H27" s="256">
        <v>2.1789999999999998</v>
      </c>
      <c r="I27" s="256">
        <v>2.1520000000000001</v>
      </c>
      <c r="J27" s="256">
        <v>2.0830000000000002</v>
      </c>
      <c r="K27" s="256">
        <v>2.0510000000000002</v>
      </c>
      <c r="L27" s="256">
        <v>2.0150000000000001</v>
      </c>
      <c r="M27" s="256">
        <v>1.9790000000000001</v>
      </c>
      <c r="N27" s="256">
        <v>1.968</v>
      </c>
      <c r="O27" s="256">
        <v>1.9650000000000001</v>
      </c>
      <c r="P27" s="256">
        <v>1.9730000000000001</v>
      </c>
      <c r="Q27" s="256">
        <v>1.9790000000000001</v>
      </c>
    </row>
    <row r="28" spans="1:17" s="257" customFormat="1" ht="15" customHeight="1">
      <c r="A28" s="245"/>
      <c r="B28" s="245" t="s">
        <v>180</v>
      </c>
      <c r="C28" s="245"/>
      <c r="D28" s="245" t="s">
        <v>181</v>
      </c>
      <c r="E28" s="255">
        <v>245.13900000000001</v>
      </c>
      <c r="F28" s="256">
        <v>251.202</v>
      </c>
      <c r="G28" s="256">
        <v>256.50299999999999</v>
      </c>
      <c r="H28" s="256">
        <v>263.05500000000001</v>
      </c>
      <c r="I28" s="256">
        <v>269.82100000000003</v>
      </c>
      <c r="J28" s="256">
        <v>276.61200000000002</v>
      </c>
      <c r="K28" s="256">
        <v>283.39100000000002</v>
      </c>
      <c r="L28" s="256">
        <v>290.13900000000001</v>
      </c>
      <c r="M28" s="256">
        <v>296.923</v>
      </c>
      <c r="N28" s="256">
        <v>303.86500000000001</v>
      </c>
      <c r="O28" s="256">
        <v>310.97399999999999</v>
      </c>
      <c r="P28" s="256">
        <v>318.26400000000001</v>
      </c>
      <c r="Q28" s="256">
        <v>325.77199999999999</v>
      </c>
    </row>
    <row r="29" spans="1:17" ht="15" customHeight="1">
      <c r="D29" s="245" t="s">
        <v>168</v>
      </c>
      <c r="E29" s="255">
        <v>2.1379999999999999</v>
      </c>
      <c r="F29" s="256">
        <v>2.4729999999999999</v>
      </c>
      <c r="G29" s="256">
        <v>2.11</v>
      </c>
      <c r="H29" s="256">
        <v>2.5539999999999998</v>
      </c>
      <c r="I29" s="256">
        <v>2.5720000000000001</v>
      </c>
      <c r="J29" s="256">
        <v>2.516</v>
      </c>
      <c r="K29" s="256">
        <v>2.4500000000000002</v>
      </c>
      <c r="L29" s="256">
        <v>2.3809999999999998</v>
      </c>
      <c r="M29" s="256">
        <v>2.3380000000000001</v>
      </c>
      <c r="N29" s="256">
        <v>2.3370000000000002</v>
      </c>
      <c r="O29" s="256">
        <v>2.339</v>
      </c>
      <c r="P29" s="256">
        <v>2.3439999999999999</v>
      </c>
      <c r="Q29" s="256">
        <v>2.3580000000000001</v>
      </c>
    </row>
    <row r="30" spans="1:17" ht="15" customHeight="1">
      <c r="B30" s="245" t="s">
        <v>182</v>
      </c>
      <c r="D30" s="245" t="s">
        <v>181</v>
      </c>
      <c r="E30" s="255">
        <v>252.172</v>
      </c>
      <c r="F30" s="256">
        <v>257.58800000000002</v>
      </c>
      <c r="G30" s="256">
        <v>263.714</v>
      </c>
      <c r="H30" s="256">
        <v>270.654</v>
      </c>
      <c r="I30" s="256">
        <v>277.755</v>
      </c>
      <c r="J30" s="256">
        <v>284.65600000000001</v>
      </c>
      <c r="K30" s="256">
        <v>291.447</v>
      </c>
      <c r="L30" s="256">
        <v>298.27699999999999</v>
      </c>
      <c r="M30" s="256">
        <v>305.15699999999998</v>
      </c>
      <c r="N30" s="256">
        <v>312.21600000000001</v>
      </c>
      <c r="O30" s="256">
        <v>319.45299999999997</v>
      </c>
      <c r="P30" s="256">
        <v>326.90199999999999</v>
      </c>
      <c r="Q30" s="256">
        <v>334.59500000000003</v>
      </c>
    </row>
    <row r="31" spans="1:17" ht="15" customHeight="1">
      <c r="D31" s="245" t="s">
        <v>168</v>
      </c>
      <c r="E31" s="255">
        <v>1.843</v>
      </c>
      <c r="F31" s="256">
        <v>2.1469999999999998</v>
      </c>
      <c r="G31" s="256">
        <v>2.3780000000000001</v>
      </c>
      <c r="H31" s="256">
        <v>2.6309999999999998</v>
      </c>
      <c r="I31" s="256">
        <v>2.6230000000000002</v>
      </c>
      <c r="J31" s="256">
        <v>2.484</v>
      </c>
      <c r="K31" s="256">
        <v>2.3849999999999998</v>
      </c>
      <c r="L31" s="256">
        <v>2.343</v>
      </c>
      <c r="M31" s="256">
        <v>2.306</v>
      </c>
      <c r="N31" s="256">
        <v>2.3130000000000002</v>
      </c>
      <c r="O31" s="256">
        <v>2.3170000000000002</v>
      </c>
      <c r="P31" s="256">
        <v>2.331</v>
      </c>
      <c r="Q31" s="256">
        <v>2.3530000000000002</v>
      </c>
    </row>
    <row r="32" spans="1:17" s="257" customFormat="1" ht="15" customHeight="1">
      <c r="A32" s="245"/>
      <c r="B32" s="245" t="s">
        <v>183</v>
      </c>
      <c r="C32" s="245"/>
      <c r="D32" s="245" t="s">
        <v>184</v>
      </c>
      <c r="E32" s="255">
        <v>139.035</v>
      </c>
      <c r="F32" s="256">
        <v>142.06700000000001</v>
      </c>
      <c r="G32" s="256">
        <v>144.774</v>
      </c>
      <c r="H32" s="256">
        <v>148.21600000000001</v>
      </c>
      <c r="I32" s="256">
        <v>151.785</v>
      </c>
      <c r="J32" s="256">
        <v>155.32400000000001</v>
      </c>
      <c r="K32" s="256">
        <v>158.83799999999999</v>
      </c>
      <c r="L32" s="256">
        <v>162.28800000000001</v>
      </c>
      <c r="M32" s="256">
        <v>165.72200000000001</v>
      </c>
      <c r="N32" s="256">
        <v>169.22900000000001</v>
      </c>
      <c r="O32" s="256">
        <v>172.81100000000001</v>
      </c>
      <c r="P32" s="256">
        <v>176.47800000000001</v>
      </c>
      <c r="Q32" s="256">
        <v>180.245</v>
      </c>
    </row>
    <row r="33" spans="1:17" ht="15" customHeight="1">
      <c r="D33" s="245" t="s">
        <v>168</v>
      </c>
      <c r="E33" s="255">
        <v>1.764</v>
      </c>
      <c r="F33" s="256">
        <v>2.1800000000000002</v>
      </c>
      <c r="G33" s="256">
        <v>1.905</v>
      </c>
      <c r="H33" s="256">
        <v>2.3759999999999999</v>
      </c>
      <c r="I33" s="256">
        <v>2.4079999999999999</v>
      </c>
      <c r="J33" s="256">
        <v>2.331</v>
      </c>
      <c r="K33" s="256">
        <v>2.262</v>
      </c>
      <c r="L33" s="256">
        <v>2.1709999999999998</v>
      </c>
      <c r="M33" s="256">
        <v>2.1160000000000001</v>
      </c>
      <c r="N33" s="256">
        <v>2.1150000000000002</v>
      </c>
      <c r="O33" s="256">
        <v>2.117</v>
      </c>
      <c r="P33" s="256">
        <v>2.121</v>
      </c>
      <c r="Q33" s="256">
        <v>2.1339999999999999</v>
      </c>
    </row>
    <row r="34" spans="1:17" ht="15" customHeight="1">
      <c r="B34" s="245" t="s">
        <v>185</v>
      </c>
      <c r="D34" s="245" t="s">
        <v>178</v>
      </c>
      <c r="E34" s="255">
        <v>107.931</v>
      </c>
      <c r="F34" s="256">
        <v>110.35</v>
      </c>
      <c r="G34" s="256">
        <v>112.623</v>
      </c>
      <c r="H34" s="256">
        <v>114.89400000000001</v>
      </c>
      <c r="I34" s="256">
        <v>117.245</v>
      </c>
      <c r="J34" s="256">
        <v>119.639</v>
      </c>
      <c r="K34" s="256">
        <v>122.131</v>
      </c>
      <c r="L34" s="256">
        <v>124.678</v>
      </c>
      <c r="M34" s="256">
        <v>127.251</v>
      </c>
      <c r="N34" s="256">
        <v>129.85900000000001</v>
      </c>
      <c r="O34" s="256">
        <v>132.51300000000001</v>
      </c>
      <c r="P34" s="256">
        <v>135.21700000000001</v>
      </c>
      <c r="Q34" s="256">
        <v>137.977</v>
      </c>
    </row>
    <row r="35" spans="1:17" s="257" customFormat="1" ht="15" customHeight="1">
      <c r="A35" s="245"/>
      <c r="B35" s="245"/>
      <c r="C35" s="245"/>
      <c r="D35" s="245" t="s">
        <v>168</v>
      </c>
      <c r="E35" s="255">
        <v>1.919</v>
      </c>
      <c r="F35" s="256">
        <v>2.2400000000000002</v>
      </c>
      <c r="G35" s="256">
        <v>2.06</v>
      </c>
      <c r="H35" s="256">
        <v>2.016</v>
      </c>
      <c r="I35" s="256">
        <v>2.0449999999999999</v>
      </c>
      <c r="J35" s="256">
        <v>2.0419999999999998</v>
      </c>
      <c r="K35" s="256">
        <v>2.0819999999999999</v>
      </c>
      <c r="L35" s="256">
        <v>2.0840000000000001</v>
      </c>
      <c r="M35" s="256">
        <v>2.0640000000000001</v>
      </c>
      <c r="N35" s="256">
        <v>2.0489999999999999</v>
      </c>
      <c r="O35" s="256">
        <v>2.0430000000000001</v>
      </c>
      <c r="P35" s="256">
        <v>2.0390000000000001</v>
      </c>
      <c r="Q35" s="256">
        <v>2.0409999999999999</v>
      </c>
    </row>
    <row r="36" spans="1:17" ht="15" customHeight="1">
      <c r="B36" s="245" t="s">
        <v>186</v>
      </c>
      <c r="D36" s="245" t="s">
        <v>187</v>
      </c>
      <c r="E36" s="255">
        <v>129.5</v>
      </c>
      <c r="F36" s="256">
        <v>133.42699999999999</v>
      </c>
      <c r="G36" s="256">
        <v>137.928</v>
      </c>
      <c r="H36" s="256">
        <v>142.94</v>
      </c>
      <c r="I36" s="256">
        <v>148.07400000000001</v>
      </c>
      <c r="J36" s="256">
        <v>153.13</v>
      </c>
      <c r="K36" s="256">
        <v>158.148</v>
      </c>
      <c r="L36" s="256">
        <v>163.19300000000001</v>
      </c>
      <c r="M36" s="256">
        <v>168.29599999999999</v>
      </c>
      <c r="N36" s="256">
        <v>173.49600000000001</v>
      </c>
      <c r="O36" s="256">
        <v>178.81100000000001</v>
      </c>
      <c r="P36" s="256">
        <v>184.28200000000001</v>
      </c>
      <c r="Q36" s="256">
        <v>189.92400000000001</v>
      </c>
    </row>
    <row r="37" spans="1:17" ht="15" customHeight="1">
      <c r="D37" s="245" t="s">
        <v>168</v>
      </c>
      <c r="E37" s="255">
        <v>2.5939999999999999</v>
      </c>
      <c r="F37" s="256">
        <v>3.032</v>
      </c>
      <c r="G37" s="256">
        <v>3.3719999999999999</v>
      </c>
      <c r="H37" s="256">
        <v>3.633</v>
      </c>
      <c r="I37" s="256">
        <v>3.5920000000000001</v>
      </c>
      <c r="J37" s="256">
        <v>3.4140000000000001</v>
      </c>
      <c r="K37" s="256">
        <v>3.2759999999999998</v>
      </c>
      <c r="L37" s="256">
        <v>3.19</v>
      </c>
      <c r="M37" s="256">
        <v>3.1259999999999999</v>
      </c>
      <c r="N37" s="256">
        <v>3.089</v>
      </c>
      <c r="O37" s="256">
        <v>3.0630000000000002</v>
      </c>
      <c r="P37" s="256">
        <v>3.0590000000000002</v>
      </c>
      <c r="Q37" s="256">
        <v>3.0609999999999999</v>
      </c>
    </row>
    <row r="38" spans="1:17" ht="15" customHeight="1">
      <c r="B38" s="245" t="s">
        <v>188</v>
      </c>
      <c r="D38" s="245" t="s">
        <v>189</v>
      </c>
      <c r="E38" s="255">
        <v>49.23</v>
      </c>
      <c r="F38" s="256">
        <v>62.83</v>
      </c>
      <c r="G38" s="256">
        <v>59.55</v>
      </c>
      <c r="H38" s="256">
        <v>59.43</v>
      </c>
      <c r="I38" s="256">
        <v>59.19</v>
      </c>
      <c r="J38" s="256">
        <v>59.41</v>
      </c>
      <c r="K38" s="256">
        <v>60.44</v>
      </c>
      <c r="L38" s="256">
        <v>62.64</v>
      </c>
      <c r="M38" s="256">
        <v>65.069999999999993</v>
      </c>
      <c r="N38" s="256">
        <v>67.59</v>
      </c>
      <c r="O38" s="256">
        <v>70.209999999999994</v>
      </c>
      <c r="P38" s="256">
        <v>72.260000000000005</v>
      </c>
      <c r="Q38" s="256">
        <v>73.790000000000006</v>
      </c>
    </row>
    <row r="39" spans="1:17" ht="15" customHeight="1">
      <c r="B39" s="245" t="s">
        <v>190</v>
      </c>
      <c r="D39" s="245" t="s">
        <v>189</v>
      </c>
      <c r="E39" s="255">
        <v>50.88</v>
      </c>
      <c r="F39" s="256">
        <v>66.05</v>
      </c>
      <c r="G39" s="256">
        <v>57.76</v>
      </c>
      <c r="H39" s="256">
        <v>58.67</v>
      </c>
      <c r="I39" s="256">
        <v>58.86</v>
      </c>
      <c r="J39" s="256">
        <v>59.24</v>
      </c>
      <c r="K39" s="256">
        <v>60.27</v>
      </c>
      <c r="L39" s="256">
        <v>62.43</v>
      </c>
      <c r="M39" s="256">
        <v>64.81</v>
      </c>
      <c r="N39" s="256">
        <v>67.28</v>
      </c>
      <c r="O39" s="256">
        <v>69.83</v>
      </c>
      <c r="P39" s="256">
        <v>71.86</v>
      </c>
      <c r="Q39" s="256">
        <v>73.38</v>
      </c>
    </row>
    <row r="40" spans="1:17" s="257" customFormat="1" ht="15" customHeight="1">
      <c r="A40" s="245"/>
      <c r="B40" s="245" t="s">
        <v>191</v>
      </c>
      <c r="C40" s="245"/>
      <c r="D40" s="245" t="s">
        <v>192</v>
      </c>
      <c r="E40" s="255">
        <v>2.96</v>
      </c>
      <c r="F40" s="256">
        <v>3.17</v>
      </c>
      <c r="G40" s="256">
        <v>3.24</v>
      </c>
      <c r="H40" s="256">
        <v>2.68</v>
      </c>
      <c r="I40" s="256">
        <v>2.62</v>
      </c>
      <c r="J40" s="256">
        <v>2.65</v>
      </c>
      <c r="K40" s="256">
        <v>2.7</v>
      </c>
      <c r="L40" s="256">
        <v>2.78</v>
      </c>
      <c r="M40" s="256">
        <v>2.88</v>
      </c>
      <c r="N40" s="256">
        <v>2.99</v>
      </c>
      <c r="O40" s="256">
        <v>3.08</v>
      </c>
      <c r="P40" s="256">
        <v>3.16</v>
      </c>
      <c r="Q40" s="256">
        <v>3.27</v>
      </c>
    </row>
    <row r="41" spans="1:17" ht="15" customHeight="1">
      <c r="B41" s="245" t="s">
        <v>193</v>
      </c>
      <c r="D41" s="245" t="s">
        <v>194</v>
      </c>
      <c r="E41" s="255">
        <v>245.44499999999999</v>
      </c>
      <c r="F41" s="256">
        <v>261.41500000000002</v>
      </c>
      <c r="G41" s="256">
        <v>272.01499999999999</v>
      </c>
      <c r="H41" s="256">
        <v>279.69799999999998</v>
      </c>
      <c r="I41" s="256">
        <v>287.20600000000002</v>
      </c>
      <c r="J41" s="256">
        <v>295.34699999999998</v>
      </c>
      <c r="K41" s="256">
        <v>304.91000000000003</v>
      </c>
      <c r="L41" s="256">
        <v>315.048</v>
      </c>
      <c r="M41" s="256">
        <v>325.09500000000003</v>
      </c>
      <c r="N41" s="256">
        <v>335.375</v>
      </c>
      <c r="O41" s="256">
        <v>345.41399999999999</v>
      </c>
      <c r="P41" s="256">
        <v>356.48899999999998</v>
      </c>
      <c r="Q41" s="256">
        <v>368.24299999999999</v>
      </c>
    </row>
    <row r="42" spans="1:17" ht="15" customHeight="1">
      <c r="A42" s="260"/>
      <c r="B42" s="257" t="s">
        <v>195</v>
      </c>
      <c r="C42" s="257"/>
      <c r="D42" s="257" t="s">
        <v>196</v>
      </c>
      <c r="E42" s="255">
        <v>188.59200000000001</v>
      </c>
      <c r="F42" s="256">
        <v>187.11199999999999</v>
      </c>
      <c r="G42" s="256">
        <v>191.834</v>
      </c>
      <c r="H42" s="256">
        <v>189.98099999999999</v>
      </c>
      <c r="I42" s="256">
        <v>188.22800000000001</v>
      </c>
      <c r="J42" s="256">
        <v>186.56800000000001</v>
      </c>
      <c r="K42" s="256">
        <v>185.124</v>
      </c>
      <c r="L42" s="256">
        <v>183.828</v>
      </c>
      <c r="M42" s="256">
        <v>182.631</v>
      </c>
      <c r="N42" s="256">
        <v>181.52099999999999</v>
      </c>
      <c r="O42" s="256">
        <v>180.483</v>
      </c>
      <c r="P42" s="256">
        <v>179.434</v>
      </c>
      <c r="Q42" s="256">
        <v>178.33500000000001</v>
      </c>
    </row>
    <row r="43" spans="1:17" s="257" customFormat="1" ht="15" customHeight="1">
      <c r="E43" s="255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</row>
    <row r="44" spans="1:17" s="257" customFormat="1" ht="15" customHeight="1">
      <c r="A44" s="259" t="s">
        <v>197</v>
      </c>
      <c r="E44" s="255"/>
      <c r="F44" s="256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</row>
    <row r="45" spans="1:17" ht="15" customHeight="1">
      <c r="A45" s="257"/>
      <c r="B45" s="245" t="s">
        <v>198</v>
      </c>
      <c r="D45" s="245" t="s">
        <v>199</v>
      </c>
      <c r="E45" s="255">
        <v>4.3499999999999996</v>
      </c>
      <c r="F45" s="256">
        <v>3.891</v>
      </c>
      <c r="G45" s="256">
        <v>3.5489999999999999</v>
      </c>
      <c r="H45" s="256">
        <v>3.6859999999999999</v>
      </c>
      <c r="I45" s="256">
        <v>4.1769999999999996</v>
      </c>
      <c r="J45" s="256">
        <v>4.6470000000000002</v>
      </c>
      <c r="K45" s="256">
        <v>4.8010000000000002</v>
      </c>
      <c r="L45" s="256">
        <v>4.7939999999999996</v>
      </c>
      <c r="M45" s="256">
        <v>4.7960000000000003</v>
      </c>
      <c r="N45" s="256">
        <v>4.8259999999999996</v>
      </c>
      <c r="O45" s="256">
        <v>4.8019999999999996</v>
      </c>
      <c r="P45" s="256">
        <v>4.7460000000000004</v>
      </c>
      <c r="Q45" s="256">
        <v>4.7140000000000004</v>
      </c>
    </row>
    <row r="46" spans="1:17" ht="15" customHeight="1">
      <c r="A46" s="257"/>
      <c r="B46" s="245" t="s">
        <v>200</v>
      </c>
      <c r="D46" s="245" t="s">
        <v>201</v>
      </c>
      <c r="E46" s="253">
        <v>160.31</v>
      </c>
      <c r="F46" s="254">
        <v>161.92699999999999</v>
      </c>
      <c r="G46" s="254">
        <v>163.13800000000001</v>
      </c>
      <c r="H46" s="254">
        <v>164.37200000000001</v>
      </c>
      <c r="I46" s="254">
        <v>165.35400000000001</v>
      </c>
      <c r="J46" s="254">
        <v>166.17699999999999</v>
      </c>
      <c r="K46" s="254">
        <v>166.94</v>
      </c>
      <c r="L46" s="254">
        <v>167.67599999999999</v>
      </c>
      <c r="M46" s="254">
        <v>168.34700000000001</v>
      </c>
      <c r="N46" s="254">
        <v>168.952</v>
      </c>
      <c r="O46" s="254">
        <v>169.548</v>
      </c>
      <c r="P46" s="254">
        <v>170.20599999999999</v>
      </c>
      <c r="Q46" s="254">
        <v>170.946</v>
      </c>
    </row>
    <row r="47" spans="1:17" ht="15" customHeight="1">
      <c r="A47" s="257"/>
      <c r="D47" s="245" t="s">
        <v>168</v>
      </c>
      <c r="E47" s="255">
        <v>0.70199999999999996</v>
      </c>
      <c r="F47" s="256">
        <v>1.008</v>
      </c>
      <c r="G47" s="256">
        <v>0.747</v>
      </c>
      <c r="H47" s="256">
        <v>0.75600000000000001</v>
      </c>
      <c r="I47" s="256">
        <v>0.59699999999999998</v>
      </c>
      <c r="J47" s="256">
        <v>0.497</v>
      </c>
      <c r="K47" s="256">
        <v>0.45900000000000002</v>
      </c>
      <c r="L47" s="256">
        <v>0.441</v>
      </c>
      <c r="M47" s="256">
        <v>0.39900000000000002</v>
      </c>
      <c r="N47" s="256">
        <v>0.35899999999999999</v>
      </c>
      <c r="O47" s="256">
        <v>0.35199999999999998</v>
      </c>
      <c r="P47" s="256">
        <v>0.38700000000000001</v>
      </c>
      <c r="Q47" s="256">
        <v>0.435</v>
      </c>
    </row>
    <row r="48" spans="1:17" ht="15" customHeight="1">
      <c r="A48" s="257"/>
      <c r="B48" s="245" t="s">
        <v>202</v>
      </c>
      <c r="D48" s="245" t="s">
        <v>199</v>
      </c>
      <c r="E48" s="255">
        <v>62.847000000000001</v>
      </c>
      <c r="F48" s="256">
        <v>62.816000000000003</v>
      </c>
      <c r="G48" s="256">
        <v>62.81</v>
      </c>
      <c r="H48" s="256">
        <v>62.780999999999999</v>
      </c>
      <c r="I48" s="256">
        <v>62.65</v>
      </c>
      <c r="J48" s="256">
        <v>62.451000000000001</v>
      </c>
      <c r="K48" s="256">
        <v>62.22</v>
      </c>
      <c r="L48" s="256">
        <v>61.978000000000002</v>
      </c>
      <c r="M48" s="256">
        <v>61.731999999999999</v>
      </c>
      <c r="N48" s="256">
        <v>61.499000000000002</v>
      </c>
      <c r="O48" s="256">
        <v>61.298000000000002</v>
      </c>
      <c r="P48" s="256">
        <v>61.14</v>
      </c>
      <c r="Q48" s="256">
        <v>61.02</v>
      </c>
    </row>
    <row r="49" spans="1:24" ht="15" customHeight="1">
      <c r="A49" s="257"/>
      <c r="B49" s="245" t="s">
        <v>203</v>
      </c>
      <c r="D49" s="245" t="s">
        <v>199</v>
      </c>
      <c r="E49" s="255">
        <v>63.148000000000003</v>
      </c>
      <c r="F49" s="256">
        <v>62.975000000000001</v>
      </c>
      <c r="G49" s="256">
        <v>62.826000000000001</v>
      </c>
      <c r="H49" s="256">
        <v>62.67</v>
      </c>
      <c r="I49" s="256">
        <v>62.494999999999997</v>
      </c>
      <c r="J49" s="256">
        <v>62.308</v>
      </c>
      <c r="K49" s="256">
        <v>62.115000000000002</v>
      </c>
      <c r="L49" s="256">
        <v>61.921999999999997</v>
      </c>
      <c r="M49" s="256">
        <v>61.726999999999997</v>
      </c>
      <c r="N49" s="256">
        <v>61.54</v>
      </c>
      <c r="O49" s="256">
        <v>61.369</v>
      </c>
      <c r="P49" s="256">
        <v>61.228999999999999</v>
      </c>
      <c r="Q49" s="256">
        <v>61.119</v>
      </c>
    </row>
    <row r="50" spans="1:24" ht="15" customHeight="1">
      <c r="A50" s="257"/>
      <c r="B50" s="245" t="s">
        <v>204</v>
      </c>
      <c r="D50" s="245" t="s">
        <v>201</v>
      </c>
      <c r="E50" s="253">
        <v>153.33699999999999</v>
      </c>
      <c r="F50" s="254">
        <v>155.626</v>
      </c>
      <c r="G50" s="254">
        <v>157.34800000000001</v>
      </c>
      <c r="H50" s="254">
        <v>158.31200000000001</v>
      </c>
      <c r="I50" s="254">
        <v>158.44499999999999</v>
      </c>
      <c r="J50" s="254">
        <v>158.45400000000001</v>
      </c>
      <c r="K50" s="254">
        <v>158.92500000000001</v>
      </c>
      <c r="L50" s="254">
        <v>159.637</v>
      </c>
      <c r="M50" s="254">
        <v>160.27199999999999</v>
      </c>
      <c r="N50" s="254">
        <v>160.797</v>
      </c>
      <c r="O50" s="254">
        <v>161.40600000000001</v>
      </c>
      <c r="P50" s="254">
        <v>162.12700000000001</v>
      </c>
      <c r="Q50" s="254">
        <v>162.887</v>
      </c>
    </row>
    <row r="51" spans="1:24" s="257" customFormat="1" ht="15" customHeight="1">
      <c r="B51" s="245"/>
      <c r="C51" s="245"/>
      <c r="D51" s="245" t="s">
        <v>168</v>
      </c>
      <c r="E51" s="255">
        <v>1.252</v>
      </c>
      <c r="F51" s="256">
        <v>1.4930000000000001</v>
      </c>
      <c r="G51" s="256">
        <v>1.1060000000000001</v>
      </c>
      <c r="H51" s="256">
        <v>0.61199999999999999</v>
      </c>
      <c r="I51" s="256">
        <v>8.4000000000000005E-2</v>
      </c>
      <c r="J51" s="256">
        <v>5.0000000000000001E-3</v>
      </c>
      <c r="K51" s="256">
        <v>0.29699999999999999</v>
      </c>
      <c r="L51" s="256">
        <v>0.44800000000000001</v>
      </c>
      <c r="M51" s="256">
        <v>0.39700000000000002</v>
      </c>
      <c r="N51" s="256">
        <v>0.32700000000000001</v>
      </c>
      <c r="O51" s="256">
        <v>0.378</v>
      </c>
      <c r="P51" s="256">
        <v>0.44600000000000001</v>
      </c>
      <c r="Q51" s="256">
        <v>0.46800000000000003</v>
      </c>
      <c r="R51" s="255"/>
      <c r="S51" s="255"/>
      <c r="T51" s="255"/>
      <c r="U51" s="255"/>
      <c r="V51" s="255"/>
      <c r="W51" s="255"/>
      <c r="X51" s="255"/>
    </row>
    <row r="52" spans="1:24" s="257" customFormat="1" ht="15" customHeight="1">
      <c r="B52" s="245" t="s">
        <v>205</v>
      </c>
      <c r="C52" s="245"/>
      <c r="D52" s="245" t="s">
        <v>201</v>
      </c>
      <c r="E52" s="253">
        <v>146.624</v>
      </c>
      <c r="F52" s="254">
        <v>148.99299999999999</v>
      </c>
      <c r="G52" s="254">
        <v>151.029</v>
      </c>
      <c r="H52" s="254">
        <v>152.25</v>
      </c>
      <c r="I52" s="254">
        <v>152.64500000000001</v>
      </c>
      <c r="J52" s="254">
        <v>152.833</v>
      </c>
      <c r="K52" s="254">
        <v>153.26</v>
      </c>
      <c r="L52" s="254">
        <v>153.96700000000001</v>
      </c>
      <c r="M52" s="254">
        <v>154.68899999999999</v>
      </c>
      <c r="N52" s="254">
        <v>155.30000000000001</v>
      </c>
      <c r="O52" s="254">
        <v>155.995</v>
      </c>
      <c r="P52" s="254">
        <v>156.78200000000001</v>
      </c>
      <c r="Q52" s="254">
        <v>157.572</v>
      </c>
      <c r="R52" s="255"/>
      <c r="S52" s="255"/>
      <c r="T52" s="255"/>
      <c r="U52" s="255"/>
      <c r="V52" s="255"/>
      <c r="W52" s="255"/>
      <c r="X52" s="255"/>
    </row>
    <row r="53" spans="1:24" s="257" customFormat="1" ht="15" customHeight="1">
      <c r="B53" s="245"/>
      <c r="C53" s="245"/>
      <c r="D53" s="245" t="s">
        <v>168</v>
      </c>
      <c r="E53" s="255">
        <v>1.5760000000000001</v>
      </c>
      <c r="F53" s="256">
        <v>1.6160000000000001</v>
      </c>
      <c r="G53" s="256">
        <v>1.3660000000000001</v>
      </c>
      <c r="H53" s="256">
        <v>0.80800000000000005</v>
      </c>
      <c r="I53" s="256">
        <v>0.25900000000000001</v>
      </c>
      <c r="J53" s="256">
        <v>0.123</v>
      </c>
      <c r="K53" s="256">
        <v>0.27900000000000003</v>
      </c>
      <c r="L53" s="256">
        <v>0.46100000000000002</v>
      </c>
      <c r="M53" s="256">
        <v>0.46800000000000003</v>
      </c>
      <c r="N53" s="256">
        <v>0.39500000000000002</v>
      </c>
      <c r="O53" s="256">
        <v>0.44700000000000001</v>
      </c>
      <c r="P53" s="256">
        <v>0.504</v>
      </c>
      <c r="Q53" s="256">
        <v>0.503</v>
      </c>
    </row>
    <row r="54" spans="1:24" ht="15" customHeight="1">
      <c r="A54" s="257"/>
      <c r="B54" s="257" t="s">
        <v>206</v>
      </c>
      <c r="C54" s="257"/>
      <c r="D54" s="257" t="s">
        <v>178</v>
      </c>
      <c r="E54" s="255">
        <v>103.929</v>
      </c>
      <c r="F54" s="256">
        <v>105.288</v>
      </c>
      <c r="G54" s="256">
        <v>107.09099999999999</v>
      </c>
      <c r="H54" s="256">
        <v>108.84099999999999</v>
      </c>
      <c r="I54" s="256">
        <v>110.886</v>
      </c>
      <c r="J54" s="256">
        <v>113.078</v>
      </c>
      <c r="K54" s="256">
        <v>115.167</v>
      </c>
      <c r="L54" s="256">
        <v>117.251</v>
      </c>
      <c r="M54" s="256">
        <v>119.389</v>
      </c>
      <c r="N54" s="256">
        <v>121.571</v>
      </c>
      <c r="O54" s="256">
        <v>123.846</v>
      </c>
      <c r="P54" s="256">
        <v>126.08</v>
      </c>
      <c r="Q54" s="256">
        <v>128.30000000000001</v>
      </c>
    </row>
    <row r="55" spans="1:24" ht="15" customHeight="1">
      <c r="A55" s="257"/>
      <c r="B55" s="257"/>
      <c r="C55" s="257"/>
      <c r="D55" s="245" t="s">
        <v>168</v>
      </c>
      <c r="E55" s="255">
        <v>1.127</v>
      </c>
      <c r="F55" s="256">
        <v>1.3069999999999999</v>
      </c>
      <c r="G55" s="256">
        <v>1.7130000000000001</v>
      </c>
      <c r="H55" s="256">
        <v>1.633</v>
      </c>
      <c r="I55" s="256">
        <v>1.879</v>
      </c>
      <c r="J55" s="256">
        <v>1.976</v>
      </c>
      <c r="K55" s="256">
        <v>1.8460000000000001</v>
      </c>
      <c r="L55" s="256">
        <v>1.8089999999999999</v>
      </c>
      <c r="M55" s="256">
        <v>1.823</v>
      </c>
      <c r="N55" s="256">
        <v>1.827</v>
      </c>
      <c r="O55" s="256">
        <v>1.871</v>
      </c>
      <c r="P55" s="256">
        <v>1.804</v>
      </c>
      <c r="Q55" s="256">
        <v>1.76</v>
      </c>
    </row>
    <row r="56" spans="1:24" ht="15" customHeight="1">
      <c r="A56" s="257"/>
      <c r="B56" s="257" t="s">
        <v>207</v>
      </c>
      <c r="C56" s="257"/>
      <c r="D56" s="257" t="s">
        <v>178</v>
      </c>
      <c r="E56" s="255">
        <v>109.476</v>
      </c>
      <c r="F56" s="256">
        <v>111.877</v>
      </c>
      <c r="G56" s="256">
        <v>113.453</v>
      </c>
      <c r="H56" s="256">
        <v>114.062</v>
      </c>
      <c r="I56" s="256">
        <v>113.974</v>
      </c>
      <c r="J56" s="256">
        <v>113.789</v>
      </c>
      <c r="K56" s="256">
        <v>113.851</v>
      </c>
      <c r="L56" s="256">
        <v>114.206</v>
      </c>
      <c r="M56" s="256">
        <v>114.532</v>
      </c>
      <c r="N56" s="256">
        <v>114.69799999999999</v>
      </c>
      <c r="O56" s="256">
        <v>115.03400000000001</v>
      </c>
      <c r="P56" s="256">
        <v>115.419</v>
      </c>
      <c r="Q56" s="256">
        <v>115.79900000000001</v>
      </c>
    </row>
    <row r="57" spans="1:24" ht="15" customHeight="1">
      <c r="A57" s="257"/>
      <c r="B57" s="257"/>
      <c r="C57" s="257"/>
      <c r="D57" s="245" t="s">
        <v>168</v>
      </c>
      <c r="E57" s="255">
        <v>1.5549999999999999</v>
      </c>
      <c r="F57" s="256">
        <v>2.1930000000000001</v>
      </c>
      <c r="G57" s="256">
        <v>1.4079999999999999</v>
      </c>
      <c r="H57" s="256">
        <v>0.53600000000000003</v>
      </c>
      <c r="I57" s="256">
        <v>-7.5999999999999998E-2</v>
      </c>
      <c r="J57" s="256">
        <v>-0.16200000000000001</v>
      </c>
      <c r="K57" s="256">
        <v>5.3999999999999999E-2</v>
      </c>
      <c r="L57" s="256">
        <v>0.31</v>
      </c>
      <c r="M57" s="256">
        <v>0.28499999999999998</v>
      </c>
      <c r="N57" s="256">
        <v>0.14499999999999999</v>
      </c>
      <c r="O57" s="256">
        <v>0.29199999999999998</v>
      </c>
      <c r="P57" s="256">
        <v>0.33400000000000002</v>
      </c>
      <c r="Q57" s="256">
        <v>0.32900000000000001</v>
      </c>
    </row>
    <row r="58" spans="1:24" s="257" customFormat="1" ht="15" customHeight="1">
      <c r="E58" s="255"/>
      <c r="F58" s="256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</row>
    <row r="59" spans="1:24" s="257" customFormat="1" ht="15" customHeight="1">
      <c r="A59" s="259" t="s">
        <v>208</v>
      </c>
      <c r="E59" s="255"/>
      <c r="F59" s="256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</row>
    <row r="60" spans="1:24" s="257" customFormat="1" ht="15" customHeight="1">
      <c r="B60" s="245" t="s">
        <v>209</v>
      </c>
      <c r="C60" s="245"/>
      <c r="D60" s="245" t="s">
        <v>201</v>
      </c>
      <c r="E60" s="253">
        <v>255.078</v>
      </c>
      <c r="F60" s="254">
        <v>257.77699999999999</v>
      </c>
      <c r="G60" s="254">
        <v>259.73099999999999</v>
      </c>
      <c r="H60" s="254">
        <v>261.81700000000001</v>
      </c>
      <c r="I60" s="254">
        <v>263.93</v>
      </c>
      <c r="J60" s="254">
        <v>266.089</v>
      </c>
      <c r="K60" s="254">
        <v>268.30399999999997</v>
      </c>
      <c r="L60" s="254">
        <v>270.54000000000002</v>
      </c>
      <c r="M60" s="254">
        <v>272.70600000000002</v>
      </c>
      <c r="N60" s="254">
        <v>274.72300000000001</v>
      </c>
      <c r="O60" s="254">
        <v>276.596</v>
      </c>
      <c r="P60" s="254">
        <v>278.38400000000001</v>
      </c>
      <c r="Q60" s="254">
        <v>280.149</v>
      </c>
    </row>
    <row r="61" spans="1:24" ht="15" customHeight="1">
      <c r="A61" s="257"/>
      <c r="D61" s="245" t="s">
        <v>168</v>
      </c>
      <c r="E61" s="255">
        <v>0.60699999999999998</v>
      </c>
      <c r="F61" s="256">
        <v>1.0580000000000001</v>
      </c>
      <c r="G61" s="256">
        <v>0.75700000000000001</v>
      </c>
      <c r="H61" s="256">
        <v>0.80200000000000005</v>
      </c>
      <c r="I61" s="256">
        <v>0.80600000000000005</v>
      </c>
      <c r="J61" s="256">
        <v>0.81699999999999995</v>
      </c>
      <c r="K61" s="256">
        <v>0.83199999999999996</v>
      </c>
      <c r="L61" s="256">
        <v>0.83299999999999996</v>
      </c>
      <c r="M61" s="256">
        <v>0.8</v>
      </c>
      <c r="N61" s="256">
        <v>0.73899999999999999</v>
      </c>
      <c r="O61" s="256">
        <v>0.68100000000000005</v>
      </c>
      <c r="P61" s="256">
        <v>0.64600000000000002</v>
      </c>
      <c r="Q61" s="256">
        <v>0.63300000000000001</v>
      </c>
    </row>
    <row r="62" spans="1:24" ht="15" customHeight="1">
      <c r="A62" s="257"/>
      <c r="B62" s="257" t="s">
        <v>210</v>
      </c>
      <c r="C62" s="257"/>
      <c r="D62" s="245" t="s">
        <v>201</v>
      </c>
      <c r="E62" s="253">
        <v>119.961</v>
      </c>
      <c r="F62" s="254">
        <v>121.35899999999999</v>
      </c>
      <c r="G62" s="254">
        <v>122.414</v>
      </c>
      <c r="H62" s="254">
        <v>123.55500000000001</v>
      </c>
      <c r="I62" s="254">
        <v>124.708</v>
      </c>
      <c r="J62" s="254">
        <v>125.858</v>
      </c>
      <c r="K62" s="254">
        <v>127.004</v>
      </c>
      <c r="L62" s="254">
        <v>128.13399999999999</v>
      </c>
      <c r="M62" s="254">
        <v>129.23599999999999</v>
      </c>
      <c r="N62" s="254">
        <v>130.32400000000001</v>
      </c>
      <c r="O62" s="254">
        <v>131.369</v>
      </c>
      <c r="P62" s="254">
        <v>132.37799999999999</v>
      </c>
      <c r="Q62" s="254">
        <v>133.35599999999999</v>
      </c>
    </row>
    <row r="63" spans="1:24" s="257" customFormat="1" ht="15" customHeight="1">
      <c r="E63" s="255"/>
      <c r="F63" s="256"/>
      <c r="G63" s="256"/>
      <c r="H63" s="256"/>
      <c r="I63" s="256"/>
      <c r="J63" s="256"/>
      <c r="K63" s="256"/>
      <c r="L63" s="256"/>
      <c r="M63" s="256"/>
      <c r="N63" s="256"/>
      <c r="O63" s="256"/>
      <c r="P63" s="256"/>
      <c r="Q63" s="256"/>
    </row>
    <row r="64" spans="1:24" s="257" customFormat="1" ht="15" customHeight="1">
      <c r="A64" s="259" t="s">
        <v>211</v>
      </c>
      <c r="E64" s="255"/>
      <c r="F64" s="256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</row>
    <row r="65" spans="1:17" ht="15" customHeight="1">
      <c r="A65" s="257"/>
      <c r="B65" s="245" t="s">
        <v>212</v>
      </c>
      <c r="D65" s="245" t="s">
        <v>199</v>
      </c>
      <c r="E65" s="255">
        <v>2.3290000000000002</v>
      </c>
      <c r="F65" s="256">
        <v>2.9209999999999998</v>
      </c>
      <c r="G65" s="256">
        <v>3.36</v>
      </c>
      <c r="H65" s="256">
        <v>3.6379999999999999</v>
      </c>
      <c r="I65" s="256">
        <v>3.714</v>
      </c>
      <c r="J65" s="256">
        <v>3.7480000000000002</v>
      </c>
      <c r="K65" s="256">
        <v>3.75</v>
      </c>
      <c r="L65" s="256">
        <v>3.7330000000000001</v>
      </c>
      <c r="M65" s="256">
        <v>3.7189999999999999</v>
      </c>
      <c r="N65" s="256">
        <v>3.72</v>
      </c>
      <c r="O65" s="256">
        <v>3.7290000000000001</v>
      </c>
      <c r="P65" s="256">
        <v>3.7370000000000001</v>
      </c>
      <c r="Q65" s="256">
        <v>3.7509999999999999</v>
      </c>
    </row>
    <row r="66" spans="1:17" ht="15" customHeight="1">
      <c r="A66" s="257"/>
      <c r="B66" s="245" t="s">
        <v>213</v>
      </c>
      <c r="D66" s="245" t="s">
        <v>199</v>
      </c>
      <c r="E66" s="255">
        <v>0.93</v>
      </c>
      <c r="F66" s="256">
        <v>1.9470000000000001</v>
      </c>
      <c r="G66" s="256">
        <v>2.7519999999999998</v>
      </c>
      <c r="H66" s="256">
        <v>3.15</v>
      </c>
      <c r="I66" s="256">
        <v>3.2410000000000001</v>
      </c>
      <c r="J66" s="256">
        <v>3.2</v>
      </c>
      <c r="K66" s="256">
        <v>3.0139999999999998</v>
      </c>
      <c r="L66" s="256">
        <v>2.8069999999999999</v>
      </c>
      <c r="M66" s="256">
        <v>2.7210000000000001</v>
      </c>
      <c r="N66" s="256">
        <v>2.73</v>
      </c>
      <c r="O66" s="256">
        <v>2.7610000000000001</v>
      </c>
      <c r="P66" s="256">
        <v>2.79</v>
      </c>
      <c r="Q66" s="256">
        <v>2.8159999999999998</v>
      </c>
    </row>
    <row r="67" spans="1:17" s="257" customFormat="1" ht="15" customHeight="1">
      <c r="B67" s="245" t="s">
        <v>214</v>
      </c>
      <c r="D67" s="257" t="s">
        <v>199</v>
      </c>
      <c r="E67" s="255">
        <v>1.0009999999999999</v>
      </c>
      <c r="F67" s="256">
        <v>1.8260000000000001</v>
      </c>
      <c r="G67" s="256">
        <v>2.85</v>
      </c>
      <c r="H67" s="256">
        <v>3.4409999999999998</v>
      </c>
      <c r="I67" s="256">
        <v>3.4409999999999998</v>
      </c>
      <c r="J67" s="256">
        <v>3.44</v>
      </c>
      <c r="K67" s="256">
        <v>3.3210000000000002</v>
      </c>
      <c r="L67" s="256">
        <v>3.0590000000000002</v>
      </c>
      <c r="M67" s="256">
        <v>3.0110000000000001</v>
      </c>
      <c r="N67" s="256">
        <v>3.0259999999999998</v>
      </c>
      <c r="O67" s="256">
        <v>3.0579999999999998</v>
      </c>
      <c r="P67" s="256">
        <v>3.0840000000000001</v>
      </c>
      <c r="Q67" s="256">
        <v>3.1080000000000001</v>
      </c>
    </row>
    <row r="68" spans="1:17" s="257" customFormat="1" ht="15" customHeight="1">
      <c r="E68" s="255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</row>
    <row r="69" spans="1:17" s="257" customFormat="1" ht="15" customHeight="1">
      <c r="A69" s="259" t="s">
        <v>215</v>
      </c>
      <c r="E69" s="255"/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</row>
    <row r="70" spans="1:17" s="257" customFormat="1" ht="15" customHeight="1">
      <c r="B70" s="245" t="s">
        <v>216</v>
      </c>
      <c r="C70" s="245"/>
      <c r="D70" s="245" t="s">
        <v>167</v>
      </c>
      <c r="E70" s="253">
        <v>16831</v>
      </c>
      <c r="F70" s="254">
        <v>17579.599999999999</v>
      </c>
      <c r="G70" s="254">
        <v>18464</v>
      </c>
      <c r="H70" s="254">
        <v>19350.5</v>
      </c>
      <c r="I70" s="254">
        <v>20206.599999999999</v>
      </c>
      <c r="J70" s="254">
        <v>21080.6</v>
      </c>
      <c r="K70" s="254">
        <v>21976.6</v>
      </c>
      <c r="L70" s="254">
        <v>22908.799999999999</v>
      </c>
      <c r="M70" s="254">
        <v>23861.599999999999</v>
      </c>
      <c r="N70" s="254">
        <v>24846.7</v>
      </c>
      <c r="O70" s="254">
        <v>25866.400000000001</v>
      </c>
      <c r="P70" s="254">
        <v>26984.9</v>
      </c>
      <c r="Q70" s="254">
        <v>28164.2</v>
      </c>
    </row>
    <row r="71" spans="1:17" ht="15" customHeight="1">
      <c r="A71" s="257"/>
      <c r="D71" s="245" t="s">
        <v>217</v>
      </c>
      <c r="E71" s="255">
        <v>86.376999999999995</v>
      </c>
      <c r="F71" s="256">
        <v>85.74</v>
      </c>
      <c r="G71" s="256">
        <v>85.965999999999994</v>
      </c>
      <c r="H71" s="256">
        <v>86.671999999999997</v>
      </c>
      <c r="I71" s="256">
        <v>87.304000000000002</v>
      </c>
      <c r="J71" s="256">
        <v>87.850999999999999</v>
      </c>
      <c r="K71" s="256">
        <v>88.234999999999999</v>
      </c>
      <c r="L71" s="256">
        <v>88.47</v>
      </c>
      <c r="M71" s="256">
        <v>88.674999999999997</v>
      </c>
      <c r="N71" s="256">
        <v>88.972999999999999</v>
      </c>
      <c r="O71" s="256">
        <v>89.138999999999996</v>
      </c>
      <c r="P71" s="256">
        <v>89.519000000000005</v>
      </c>
      <c r="Q71" s="256">
        <v>89.983999999999995</v>
      </c>
    </row>
    <row r="72" spans="1:17" ht="15" customHeight="1">
      <c r="A72" s="257"/>
      <c r="B72" s="245" t="s">
        <v>218</v>
      </c>
      <c r="D72" s="245" t="s">
        <v>167</v>
      </c>
      <c r="E72" s="253">
        <v>10407.200000000001</v>
      </c>
      <c r="F72" s="254">
        <v>10850.1</v>
      </c>
      <c r="G72" s="254">
        <v>11358.9</v>
      </c>
      <c r="H72" s="254">
        <v>11879.4</v>
      </c>
      <c r="I72" s="254">
        <v>12375.7</v>
      </c>
      <c r="J72" s="254">
        <v>12871.8</v>
      </c>
      <c r="K72" s="254">
        <v>13389.3</v>
      </c>
      <c r="L72" s="254">
        <v>13937.4</v>
      </c>
      <c r="M72" s="254">
        <v>14501</v>
      </c>
      <c r="N72" s="254">
        <v>15070.4</v>
      </c>
      <c r="O72" s="254">
        <v>15664.4</v>
      </c>
      <c r="P72" s="254">
        <v>16287.2</v>
      </c>
      <c r="Q72" s="254">
        <v>16933.2</v>
      </c>
    </row>
    <row r="73" spans="1:17" ht="15" customHeight="1">
      <c r="A73" s="257"/>
      <c r="D73" s="245" t="s">
        <v>217</v>
      </c>
      <c r="E73" s="255">
        <v>53.41</v>
      </c>
      <c r="F73" s="256">
        <v>52.917999999999999</v>
      </c>
      <c r="G73" s="256">
        <v>52.884999999999998</v>
      </c>
      <c r="H73" s="256">
        <v>53.207999999999998</v>
      </c>
      <c r="I73" s="256">
        <v>53.47</v>
      </c>
      <c r="J73" s="256">
        <v>53.640999999999998</v>
      </c>
      <c r="K73" s="256">
        <v>53.756999999999998</v>
      </c>
      <c r="L73" s="256">
        <v>53.823999999999998</v>
      </c>
      <c r="M73" s="256">
        <v>53.889000000000003</v>
      </c>
      <c r="N73" s="256">
        <v>53.965000000000003</v>
      </c>
      <c r="O73" s="256">
        <v>53.981000000000002</v>
      </c>
      <c r="P73" s="256">
        <v>54.030999999999999</v>
      </c>
      <c r="Q73" s="256">
        <v>54.100999999999999</v>
      </c>
    </row>
    <row r="74" spans="1:17" ht="15" customHeight="1">
      <c r="A74" s="257"/>
      <c r="B74" s="245" t="s">
        <v>219</v>
      </c>
      <c r="D74" s="245" t="s">
        <v>167</v>
      </c>
      <c r="E74" s="253">
        <v>8453.9</v>
      </c>
      <c r="F74" s="254">
        <v>8831</v>
      </c>
      <c r="G74" s="254">
        <v>9254.4</v>
      </c>
      <c r="H74" s="254">
        <v>9685.2000000000007</v>
      </c>
      <c r="I74" s="254">
        <v>10084.4</v>
      </c>
      <c r="J74" s="254">
        <v>10476</v>
      </c>
      <c r="K74" s="254">
        <v>10889.8</v>
      </c>
      <c r="L74" s="254">
        <v>11331.6</v>
      </c>
      <c r="M74" s="254">
        <v>11784.9</v>
      </c>
      <c r="N74" s="254">
        <v>12242.4</v>
      </c>
      <c r="O74" s="254">
        <v>12722.3</v>
      </c>
      <c r="P74" s="254">
        <v>13226.2</v>
      </c>
      <c r="Q74" s="254">
        <v>13747.8</v>
      </c>
    </row>
    <row r="75" spans="1:17" ht="15" customHeight="1">
      <c r="A75" s="257"/>
      <c r="D75" s="245" t="s">
        <v>217</v>
      </c>
      <c r="E75" s="255">
        <v>43.384999999999998</v>
      </c>
      <c r="F75" s="256">
        <v>43.070999999999998</v>
      </c>
      <c r="G75" s="256">
        <v>43.087000000000003</v>
      </c>
      <c r="H75" s="256">
        <v>43.38</v>
      </c>
      <c r="I75" s="256">
        <v>43.57</v>
      </c>
      <c r="J75" s="256">
        <v>43.656999999999996</v>
      </c>
      <c r="K75" s="256">
        <v>43.722000000000001</v>
      </c>
      <c r="L75" s="256">
        <v>43.76</v>
      </c>
      <c r="M75" s="256">
        <v>43.795000000000002</v>
      </c>
      <c r="N75" s="256">
        <v>43.838999999999999</v>
      </c>
      <c r="O75" s="256">
        <v>43.841999999999999</v>
      </c>
      <c r="P75" s="256">
        <v>43.875999999999998</v>
      </c>
      <c r="Q75" s="256">
        <v>43.923999999999999</v>
      </c>
    </row>
    <row r="76" spans="1:17" ht="15" customHeight="1">
      <c r="A76" s="257"/>
      <c r="B76" s="245" t="s">
        <v>220</v>
      </c>
      <c r="D76" s="245" t="s">
        <v>167</v>
      </c>
      <c r="E76" s="253">
        <v>4862.7</v>
      </c>
      <c r="F76" s="254">
        <v>5103.2</v>
      </c>
      <c r="G76" s="254">
        <v>5361.2</v>
      </c>
      <c r="H76" s="254">
        <v>5616.6</v>
      </c>
      <c r="I76" s="254">
        <v>5846.8</v>
      </c>
      <c r="J76" s="254">
        <v>6083.6</v>
      </c>
      <c r="K76" s="254">
        <v>6326.8</v>
      </c>
      <c r="L76" s="254">
        <v>6563.6</v>
      </c>
      <c r="M76" s="254">
        <v>6802.6</v>
      </c>
      <c r="N76" s="254">
        <v>7055.2</v>
      </c>
      <c r="O76" s="254">
        <v>7324.6</v>
      </c>
      <c r="P76" s="254">
        <v>7616.7</v>
      </c>
      <c r="Q76" s="254">
        <v>7919.4</v>
      </c>
    </row>
    <row r="77" spans="1:17" ht="15" customHeight="1">
      <c r="A77" s="257"/>
      <c r="D77" s="245" t="s">
        <v>217</v>
      </c>
      <c r="E77" s="255">
        <v>24.954999999999998</v>
      </c>
      <c r="F77" s="256">
        <v>24.888999999999999</v>
      </c>
      <c r="G77" s="256">
        <v>24.960999999999999</v>
      </c>
      <c r="H77" s="256">
        <v>25.157</v>
      </c>
      <c r="I77" s="256">
        <v>25.260999999999999</v>
      </c>
      <c r="J77" s="256">
        <v>25.352</v>
      </c>
      <c r="K77" s="256">
        <v>25.402000000000001</v>
      </c>
      <c r="L77" s="256">
        <v>25.347000000000001</v>
      </c>
      <c r="M77" s="256">
        <v>25.279</v>
      </c>
      <c r="N77" s="256">
        <v>25.263000000000002</v>
      </c>
      <c r="O77" s="256">
        <v>25.241</v>
      </c>
      <c r="P77" s="256">
        <v>25.266999999999999</v>
      </c>
      <c r="Q77" s="256">
        <v>25.302</v>
      </c>
    </row>
    <row r="78" spans="1:17" ht="15" customHeight="1">
      <c r="A78" s="257"/>
      <c r="C78" s="245" t="s">
        <v>221</v>
      </c>
      <c r="D78" s="245" t="s">
        <v>167</v>
      </c>
      <c r="E78" s="253">
        <v>38.9</v>
      </c>
      <c r="F78" s="254">
        <v>34.6</v>
      </c>
      <c r="G78" s="254">
        <v>42.7</v>
      </c>
      <c r="H78" s="254">
        <v>56.5</v>
      </c>
      <c r="I78" s="254">
        <v>68.3</v>
      </c>
      <c r="J78" s="254">
        <v>76.400000000000006</v>
      </c>
      <c r="K78" s="254">
        <v>81.8</v>
      </c>
      <c r="L78" s="254">
        <v>86.1</v>
      </c>
      <c r="M78" s="254">
        <v>89.8</v>
      </c>
      <c r="N78" s="254">
        <v>93</v>
      </c>
      <c r="O78" s="254">
        <v>96.1</v>
      </c>
      <c r="P78" s="254">
        <v>99.2</v>
      </c>
      <c r="Q78" s="254">
        <v>102.2</v>
      </c>
    </row>
    <row r="79" spans="1:17" ht="15" customHeight="1">
      <c r="A79" s="257"/>
      <c r="D79" s="245" t="s">
        <v>217</v>
      </c>
      <c r="E79" s="255">
        <v>0.19900000000000001</v>
      </c>
      <c r="F79" s="256">
        <v>0.16800000000000001</v>
      </c>
      <c r="G79" s="256">
        <v>0.19800000000000001</v>
      </c>
      <c r="H79" s="256">
        <v>0.253</v>
      </c>
      <c r="I79" s="256">
        <v>0.29499999999999998</v>
      </c>
      <c r="J79" s="256">
        <v>0.318</v>
      </c>
      <c r="K79" s="256">
        <v>0.32800000000000001</v>
      </c>
      <c r="L79" s="256">
        <v>0.33200000000000002</v>
      </c>
      <c r="M79" s="256">
        <v>0.33300000000000002</v>
      </c>
      <c r="N79" s="256">
        <v>0.33300000000000002</v>
      </c>
      <c r="O79" s="256">
        <v>0.33100000000000002</v>
      </c>
      <c r="P79" s="256">
        <v>0.32900000000000001</v>
      </c>
      <c r="Q79" s="256">
        <v>0.32600000000000001</v>
      </c>
    </row>
    <row r="80" spans="1:17" ht="15" customHeight="1">
      <c r="A80" s="257"/>
      <c r="C80" s="245" t="s">
        <v>222</v>
      </c>
      <c r="D80" s="245" t="s">
        <v>167</v>
      </c>
      <c r="E80" s="253">
        <v>1462</v>
      </c>
      <c r="F80" s="254">
        <v>1543</v>
      </c>
      <c r="G80" s="254">
        <v>1616.6</v>
      </c>
      <c r="H80" s="254">
        <v>1684.1</v>
      </c>
      <c r="I80" s="254">
        <v>1748.1</v>
      </c>
      <c r="J80" s="254">
        <v>1813.6</v>
      </c>
      <c r="K80" s="254">
        <v>1884.1</v>
      </c>
      <c r="L80" s="254">
        <v>1963.2</v>
      </c>
      <c r="M80" s="254">
        <v>2043.1</v>
      </c>
      <c r="N80" s="254">
        <v>2120.9</v>
      </c>
      <c r="O80" s="254">
        <v>2206</v>
      </c>
      <c r="P80" s="254">
        <v>2294.4</v>
      </c>
      <c r="Q80" s="254">
        <v>2384.6</v>
      </c>
    </row>
    <row r="81" spans="1:17" ht="15" customHeight="1">
      <c r="A81" s="257"/>
      <c r="D81" s="245" t="s">
        <v>217</v>
      </c>
      <c r="E81" s="255">
        <v>7.5030000000000001</v>
      </c>
      <c r="F81" s="256">
        <v>7.5250000000000004</v>
      </c>
      <c r="G81" s="256">
        <v>7.5259999999999998</v>
      </c>
      <c r="H81" s="256">
        <v>7.5430000000000001</v>
      </c>
      <c r="I81" s="256">
        <v>7.5519999999999996</v>
      </c>
      <c r="J81" s="256">
        <v>7.5570000000000004</v>
      </c>
      <c r="K81" s="256">
        <v>7.5640000000000001</v>
      </c>
      <c r="L81" s="256">
        <v>7.5810000000000004</v>
      </c>
      <c r="M81" s="256">
        <v>7.5919999999999996</v>
      </c>
      <c r="N81" s="256">
        <v>7.5940000000000003</v>
      </c>
      <c r="O81" s="256">
        <v>7.6020000000000003</v>
      </c>
      <c r="P81" s="256">
        <v>7.6109999999999998</v>
      </c>
      <c r="Q81" s="256">
        <v>7.6180000000000003</v>
      </c>
    </row>
    <row r="82" spans="1:17" ht="15" customHeight="1">
      <c r="A82" s="257"/>
      <c r="C82" s="245" t="s">
        <v>223</v>
      </c>
      <c r="D82" s="245" t="s">
        <v>167</v>
      </c>
      <c r="E82" s="253">
        <v>730.2</v>
      </c>
      <c r="F82" s="254">
        <v>762.2</v>
      </c>
      <c r="G82" s="254">
        <v>799.3</v>
      </c>
      <c r="H82" s="254">
        <v>806.5</v>
      </c>
      <c r="I82" s="254">
        <v>804.8</v>
      </c>
      <c r="J82" s="254">
        <v>800.3</v>
      </c>
      <c r="K82" s="254">
        <v>801.6</v>
      </c>
      <c r="L82" s="254">
        <v>813.5</v>
      </c>
      <c r="M82" s="254">
        <v>827.7</v>
      </c>
      <c r="N82" s="254">
        <v>844.9</v>
      </c>
      <c r="O82" s="254">
        <v>865.6</v>
      </c>
      <c r="P82" s="254">
        <v>888</v>
      </c>
      <c r="Q82" s="254">
        <v>911.5</v>
      </c>
    </row>
    <row r="83" spans="1:17" ht="15" customHeight="1">
      <c r="A83" s="257"/>
      <c r="D83" s="245" t="s">
        <v>217</v>
      </c>
      <c r="E83" s="255">
        <v>3.7469999999999999</v>
      </c>
      <c r="F83" s="256">
        <v>3.7170000000000001</v>
      </c>
      <c r="G83" s="256">
        <v>3.7210000000000001</v>
      </c>
      <c r="H83" s="256">
        <v>3.6120000000000001</v>
      </c>
      <c r="I83" s="256">
        <v>3.4769999999999999</v>
      </c>
      <c r="J83" s="256">
        <v>3.335</v>
      </c>
      <c r="K83" s="256">
        <v>3.218</v>
      </c>
      <c r="L83" s="256">
        <v>3.141</v>
      </c>
      <c r="M83" s="256">
        <v>3.0750000000000002</v>
      </c>
      <c r="N83" s="256">
        <v>3.0249999999999999</v>
      </c>
      <c r="O83" s="256">
        <v>2.9820000000000002</v>
      </c>
      <c r="P83" s="256">
        <v>2.9449999999999998</v>
      </c>
      <c r="Q83" s="256">
        <v>2.9119999999999999</v>
      </c>
    </row>
    <row r="84" spans="1:17" ht="15" customHeight="1">
      <c r="A84" s="257"/>
      <c r="C84" s="245" t="s">
        <v>224</v>
      </c>
      <c r="D84" s="245" t="s">
        <v>167</v>
      </c>
      <c r="E84" s="253">
        <v>1523</v>
      </c>
      <c r="F84" s="254">
        <v>1616.2</v>
      </c>
      <c r="G84" s="254">
        <v>1702.6</v>
      </c>
      <c r="H84" s="254">
        <v>1833.4</v>
      </c>
      <c r="I84" s="254">
        <v>1965.3</v>
      </c>
      <c r="J84" s="254">
        <v>2117.4</v>
      </c>
      <c r="K84" s="254">
        <v>2273.4</v>
      </c>
      <c r="L84" s="254">
        <v>2401.9</v>
      </c>
      <c r="M84" s="254">
        <v>2521.6999999999998</v>
      </c>
      <c r="N84" s="254">
        <v>2645.6</v>
      </c>
      <c r="O84" s="254">
        <v>2758.5</v>
      </c>
      <c r="P84" s="254">
        <v>2876.4</v>
      </c>
      <c r="Q84" s="254">
        <v>3000</v>
      </c>
    </row>
    <row r="85" spans="1:17" ht="15" customHeight="1">
      <c r="A85" s="257"/>
      <c r="D85" s="245" t="s">
        <v>217</v>
      </c>
      <c r="E85" s="255">
        <v>7.8159999999999998</v>
      </c>
      <c r="F85" s="256">
        <v>7.8819999999999997</v>
      </c>
      <c r="G85" s="256">
        <v>7.9269999999999996</v>
      </c>
      <c r="H85" s="256">
        <v>8.2110000000000003</v>
      </c>
      <c r="I85" s="256">
        <v>8.4909999999999997</v>
      </c>
      <c r="J85" s="256">
        <v>8.8239999999999998</v>
      </c>
      <c r="K85" s="256">
        <v>9.1270000000000007</v>
      </c>
      <c r="L85" s="256">
        <v>9.2750000000000004</v>
      </c>
      <c r="M85" s="256">
        <v>9.3710000000000004</v>
      </c>
      <c r="N85" s="256">
        <v>9.4730000000000008</v>
      </c>
      <c r="O85" s="256">
        <v>9.5060000000000002</v>
      </c>
      <c r="P85" s="256">
        <v>9.5419999999999998</v>
      </c>
      <c r="Q85" s="256">
        <v>9.5850000000000009</v>
      </c>
    </row>
    <row r="86" spans="1:17" ht="15" customHeight="1">
      <c r="A86" s="257"/>
      <c r="C86" s="245" t="s">
        <v>225</v>
      </c>
      <c r="D86" s="245" t="s">
        <v>167</v>
      </c>
      <c r="E86" s="253">
        <v>1108.5999999999999</v>
      </c>
      <c r="F86" s="254">
        <v>1147.2</v>
      </c>
      <c r="G86" s="254">
        <v>1200.0999999999999</v>
      </c>
      <c r="H86" s="254">
        <v>1236.2</v>
      </c>
      <c r="I86" s="254">
        <v>1260.2</v>
      </c>
      <c r="J86" s="254">
        <v>1275.8</v>
      </c>
      <c r="K86" s="254">
        <v>1285.8</v>
      </c>
      <c r="L86" s="254">
        <v>1298.9000000000001</v>
      </c>
      <c r="M86" s="254">
        <v>1320.2</v>
      </c>
      <c r="N86" s="254">
        <v>1350.7</v>
      </c>
      <c r="O86" s="254">
        <v>1398.3</v>
      </c>
      <c r="P86" s="254">
        <v>1458.8</v>
      </c>
      <c r="Q86" s="254">
        <v>1521.1</v>
      </c>
    </row>
    <row r="87" spans="1:17" ht="15" customHeight="1">
      <c r="A87" s="257"/>
      <c r="D87" s="245" t="s">
        <v>217</v>
      </c>
      <c r="E87" s="255">
        <v>5.6890000000000001</v>
      </c>
      <c r="F87" s="256">
        <v>5.5940000000000003</v>
      </c>
      <c r="G87" s="256">
        <v>5.5869999999999997</v>
      </c>
      <c r="H87" s="256">
        <v>5.5359999999999996</v>
      </c>
      <c r="I87" s="256">
        <v>5.444</v>
      </c>
      <c r="J87" s="256">
        <v>5.3159999999999998</v>
      </c>
      <c r="K87" s="256">
        <v>5.1619999999999999</v>
      </c>
      <c r="L87" s="256">
        <v>5.0149999999999997</v>
      </c>
      <c r="M87" s="256">
        <v>4.9059999999999997</v>
      </c>
      <c r="N87" s="256">
        <v>4.8360000000000003</v>
      </c>
      <c r="O87" s="256">
        <v>4.8179999999999996</v>
      </c>
      <c r="P87" s="256">
        <v>4.8390000000000004</v>
      </c>
      <c r="Q87" s="256">
        <v>4.859</v>
      </c>
    </row>
    <row r="88" spans="1:17" ht="15" customHeight="1">
      <c r="A88" s="257"/>
      <c r="B88" s="245" t="s">
        <v>226</v>
      </c>
      <c r="D88" s="245" t="s">
        <v>167</v>
      </c>
      <c r="E88" s="253">
        <v>2099.3000000000002</v>
      </c>
      <c r="F88" s="254">
        <v>2265.1999999999998</v>
      </c>
      <c r="G88" s="254">
        <v>2335.3000000000002</v>
      </c>
      <c r="H88" s="254">
        <v>2322.3000000000002</v>
      </c>
      <c r="I88" s="254">
        <v>2317.8000000000002</v>
      </c>
      <c r="J88" s="254">
        <v>2337.4</v>
      </c>
      <c r="K88" s="254">
        <v>2381.3000000000002</v>
      </c>
      <c r="L88" s="254">
        <v>2473.6</v>
      </c>
      <c r="M88" s="254">
        <v>2567.5</v>
      </c>
      <c r="N88" s="254">
        <v>2654.9</v>
      </c>
      <c r="O88" s="254">
        <v>2781.1</v>
      </c>
      <c r="P88" s="254">
        <v>2901.9</v>
      </c>
      <c r="Q88" s="254">
        <v>3009.5</v>
      </c>
    </row>
    <row r="89" spans="1:17" ht="15" customHeight="1">
      <c r="A89" s="257"/>
      <c r="D89" s="245" t="s">
        <v>217</v>
      </c>
      <c r="E89" s="255">
        <v>10.773</v>
      </c>
      <c r="F89" s="256">
        <v>11.048</v>
      </c>
      <c r="G89" s="256">
        <v>10.872</v>
      </c>
      <c r="H89" s="256">
        <v>10.401</v>
      </c>
      <c r="I89" s="256">
        <v>10.013999999999999</v>
      </c>
      <c r="J89" s="256">
        <v>9.74</v>
      </c>
      <c r="K89" s="256">
        <v>9.56</v>
      </c>
      <c r="L89" s="256">
        <v>9.5519999999999996</v>
      </c>
      <c r="M89" s="256">
        <v>9.5410000000000004</v>
      </c>
      <c r="N89" s="256">
        <v>9.5060000000000002</v>
      </c>
      <c r="O89" s="256">
        <v>9.5839999999999996</v>
      </c>
      <c r="P89" s="256">
        <v>9.6259999999999994</v>
      </c>
      <c r="Q89" s="256">
        <v>9.6150000000000002</v>
      </c>
    </row>
    <row r="90" spans="1:17" ht="15" customHeight="1">
      <c r="A90" s="257"/>
      <c r="B90" s="245" t="s">
        <v>227</v>
      </c>
      <c r="D90" s="245" t="s">
        <v>167</v>
      </c>
      <c r="E90" s="253">
        <v>1650.5</v>
      </c>
      <c r="F90" s="254">
        <v>1789.3</v>
      </c>
      <c r="G90" s="254">
        <v>1909.9</v>
      </c>
      <c r="H90" s="254">
        <v>1876.4</v>
      </c>
      <c r="I90" s="254">
        <v>1871.6</v>
      </c>
      <c r="J90" s="254">
        <v>1896.5</v>
      </c>
      <c r="K90" s="254">
        <v>1944.3</v>
      </c>
      <c r="L90" s="254">
        <v>2032.9</v>
      </c>
      <c r="M90" s="254">
        <v>2120.3000000000002</v>
      </c>
      <c r="N90" s="254">
        <v>2194.6</v>
      </c>
      <c r="O90" s="254">
        <v>2305.8000000000002</v>
      </c>
      <c r="P90" s="254">
        <v>2408.6</v>
      </c>
      <c r="Q90" s="254">
        <v>2495.9</v>
      </c>
    </row>
    <row r="91" spans="1:17" ht="15" customHeight="1">
      <c r="A91" s="261"/>
      <c r="B91" s="250"/>
      <c r="C91" s="250"/>
      <c r="D91" s="250" t="s">
        <v>217</v>
      </c>
      <c r="E91" s="255">
        <v>8.4700000000000006</v>
      </c>
      <c r="F91" s="256">
        <v>8.7270000000000003</v>
      </c>
      <c r="G91" s="256">
        <v>8.8919999999999995</v>
      </c>
      <c r="H91" s="256">
        <v>8.4039999999999999</v>
      </c>
      <c r="I91" s="256">
        <v>8.0860000000000003</v>
      </c>
      <c r="J91" s="256">
        <v>7.9029999999999996</v>
      </c>
      <c r="K91" s="256">
        <v>7.806</v>
      </c>
      <c r="L91" s="256">
        <v>7.85</v>
      </c>
      <c r="M91" s="256">
        <v>7.8789999999999996</v>
      </c>
      <c r="N91" s="256">
        <v>7.8579999999999997</v>
      </c>
      <c r="O91" s="256">
        <v>7.9459999999999997</v>
      </c>
      <c r="P91" s="256">
        <v>7.99</v>
      </c>
      <c r="Q91" s="256">
        <v>7.9740000000000002</v>
      </c>
    </row>
    <row r="92" spans="1:17" s="257" customFormat="1" ht="15" customHeight="1">
      <c r="A92" s="261"/>
      <c r="B92" s="261"/>
      <c r="C92" s="261"/>
      <c r="D92" s="261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</row>
    <row r="93" spans="1:17" s="257" customFormat="1" ht="15" customHeight="1">
      <c r="A93" s="259" t="s">
        <v>228</v>
      </c>
      <c r="E93" s="255"/>
      <c r="F93" s="256"/>
      <c r="G93" s="256"/>
      <c r="H93" s="256"/>
      <c r="I93" s="256"/>
      <c r="J93" s="256"/>
      <c r="K93" s="256"/>
      <c r="L93" s="256"/>
      <c r="M93" s="256"/>
      <c r="N93" s="256"/>
      <c r="O93" s="256"/>
      <c r="P93" s="256"/>
      <c r="Q93" s="256"/>
    </row>
    <row r="94" spans="1:17" ht="15" customHeight="1">
      <c r="A94" s="257"/>
      <c r="B94" s="257" t="s">
        <v>229</v>
      </c>
      <c r="C94" s="257"/>
      <c r="D94" s="257" t="s">
        <v>167</v>
      </c>
      <c r="E94" s="253">
        <v>13321.4</v>
      </c>
      <c r="F94" s="254">
        <v>13957</v>
      </c>
      <c r="G94" s="254">
        <v>14661.4</v>
      </c>
      <c r="H94" s="254">
        <v>15328.2</v>
      </c>
      <c r="I94" s="254">
        <v>15913.4</v>
      </c>
      <c r="J94" s="254">
        <v>16547.599999999999</v>
      </c>
      <c r="K94" s="254">
        <v>17230.8</v>
      </c>
      <c r="L94" s="254">
        <v>17949.8</v>
      </c>
      <c r="M94" s="254">
        <v>18694.599999999999</v>
      </c>
      <c r="N94" s="254">
        <v>19440</v>
      </c>
      <c r="O94" s="254">
        <v>20224.599999999999</v>
      </c>
      <c r="P94" s="254">
        <v>21031.599999999999</v>
      </c>
      <c r="Q94" s="254">
        <v>21856.5</v>
      </c>
    </row>
    <row r="95" spans="1:17" ht="15" customHeight="1">
      <c r="A95" s="257"/>
      <c r="B95" s="257"/>
      <c r="C95" s="257"/>
      <c r="D95" s="257" t="s">
        <v>168</v>
      </c>
      <c r="E95" s="255">
        <v>4.343</v>
      </c>
      <c r="F95" s="256">
        <v>4.7709999999999999</v>
      </c>
      <c r="G95" s="256">
        <v>5.0460000000000003</v>
      </c>
      <c r="H95" s="256">
        <v>4.548</v>
      </c>
      <c r="I95" s="256">
        <v>3.8170000000000002</v>
      </c>
      <c r="J95" s="256">
        <v>3.9849999999999999</v>
      </c>
      <c r="K95" s="256">
        <v>4.1280000000000001</v>
      </c>
      <c r="L95" s="256">
        <v>4.1719999999999997</v>
      </c>
      <c r="M95" s="256">
        <v>4.149</v>
      </c>
      <c r="N95" s="256">
        <v>3.9870000000000001</v>
      </c>
      <c r="O95" s="256">
        <v>4.0350000000000001</v>
      </c>
      <c r="P95" s="256">
        <v>3.99</v>
      </c>
      <c r="Q95" s="256">
        <v>3.9209999999999998</v>
      </c>
    </row>
    <row r="96" spans="1:17" ht="15" customHeight="1">
      <c r="A96" s="257"/>
      <c r="B96" s="257" t="s">
        <v>230</v>
      </c>
      <c r="C96" s="257"/>
      <c r="D96" s="257" t="s">
        <v>167</v>
      </c>
      <c r="E96" s="253">
        <v>3368</v>
      </c>
      <c r="F96" s="254">
        <v>3644.1</v>
      </c>
      <c r="G96" s="254">
        <v>3824.9</v>
      </c>
      <c r="H96" s="254">
        <v>3971.2</v>
      </c>
      <c r="I96" s="254">
        <v>4115.2</v>
      </c>
      <c r="J96" s="254">
        <v>4251.5</v>
      </c>
      <c r="K96" s="254">
        <v>4380.2</v>
      </c>
      <c r="L96" s="254">
        <v>4542.3</v>
      </c>
      <c r="M96" s="254">
        <v>4702.6000000000004</v>
      </c>
      <c r="N96" s="254">
        <v>4861</v>
      </c>
      <c r="O96" s="254">
        <v>5039.1000000000004</v>
      </c>
      <c r="P96" s="254">
        <v>5223.7</v>
      </c>
      <c r="Q96" s="254">
        <v>5424.1</v>
      </c>
    </row>
    <row r="97" spans="1:17" ht="15" customHeight="1">
      <c r="A97" s="257"/>
      <c r="B97" s="257"/>
      <c r="C97" s="257"/>
      <c r="D97" s="257" t="s">
        <v>168</v>
      </c>
      <c r="E97" s="255">
        <v>6.2469999999999999</v>
      </c>
      <c r="F97" s="256">
        <v>8.1989999999999998</v>
      </c>
      <c r="G97" s="256">
        <v>4.9619999999999997</v>
      </c>
      <c r="H97" s="256">
        <v>3.823</v>
      </c>
      <c r="I97" s="256">
        <v>3.6240000000000001</v>
      </c>
      <c r="J97" s="256">
        <v>3.3140000000000001</v>
      </c>
      <c r="K97" s="256">
        <v>3.0270000000000001</v>
      </c>
      <c r="L97" s="256">
        <v>3.7</v>
      </c>
      <c r="M97" s="256">
        <v>3.5259999999999998</v>
      </c>
      <c r="N97" s="256">
        <v>3.37</v>
      </c>
      <c r="O97" s="256">
        <v>3.6629999999999998</v>
      </c>
      <c r="P97" s="256">
        <v>3.6619999999999999</v>
      </c>
      <c r="Q97" s="256">
        <v>3.835</v>
      </c>
    </row>
    <row r="98" spans="1:17" ht="15" customHeight="1">
      <c r="A98" s="257"/>
      <c r="B98" s="257"/>
      <c r="C98" s="257" t="s">
        <v>231</v>
      </c>
      <c r="D98" s="257" t="s">
        <v>167</v>
      </c>
      <c r="E98" s="253">
        <v>2587.9</v>
      </c>
      <c r="F98" s="254">
        <v>2798.2</v>
      </c>
      <c r="G98" s="254">
        <v>2939.7</v>
      </c>
      <c r="H98" s="254">
        <v>3041.4</v>
      </c>
      <c r="I98" s="254">
        <v>3130.5</v>
      </c>
      <c r="J98" s="254">
        <v>3204.4</v>
      </c>
      <c r="K98" s="254">
        <v>3272.3</v>
      </c>
      <c r="L98" s="254">
        <v>3380.9</v>
      </c>
      <c r="M98" s="254">
        <v>3508.1</v>
      </c>
      <c r="N98" s="254">
        <v>3634.3</v>
      </c>
      <c r="O98" s="254">
        <v>3769.8</v>
      </c>
      <c r="P98" s="254">
        <v>3924.5</v>
      </c>
      <c r="Q98" s="254">
        <v>4092.9</v>
      </c>
    </row>
    <row r="99" spans="1:17" ht="15" customHeight="1">
      <c r="A99" s="257"/>
      <c r="B99" s="257"/>
      <c r="C99" s="257"/>
      <c r="D99" s="257" t="s">
        <v>168</v>
      </c>
      <c r="E99" s="255">
        <v>5.968</v>
      </c>
      <c r="F99" s="256">
        <v>8.125</v>
      </c>
      <c r="G99" s="256">
        <v>5.0579999999999998</v>
      </c>
      <c r="H99" s="256">
        <v>3.46</v>
      </c>
      <c r="I99" s="256">
        <v>2.9260000000000002</v>
      </c>
      <c r="J99" s="256">
        <v>2.36</v>
      </c>
      <c r="K99" s="256">
        <v>2.12</v>
      </c>
      <c r="L99" s="256">
        <v>3.3180000000000001</v>
      </c>
      <c r="M99" s="256">
        <v>3.7629999999999999</v>
      </c>
      <c r="N99" s="256">
        <v>3.5950000000000002</v>
      </c>
      <c r="O99" s="256">
        <v>3.7280000000000002</v>
      </c>
      <c r="P99" s="256">
        <v>4.1029999999999998</v>
      </c>
      <c r="Q99" s="256">
        <v>4.2889999999999997</v>
      </c>
    </row>
    <row r="100" spans="1:17" ht="15" customHeight="1">
      <c r="A100" s="257"/>
      <c r="B100" s="257"/>
      <c r="C100" s="262" t="s">
        <v>232</v>
      </c>
      <c r="D100" s="262" t="s">
        <v>167</v>
      </c>
      <c r="E100" s="253">
        <v>754.6</v>
      </c>
      <c r="F100" s="254">
        <v>797</v>
      </c>
      <c r="G100" s="254">
        <v>829</v>
      </c>
      <c r="H100" s="254">
        <v>885</v>
      </c>
      <c r="I100" s="254">
        <v>946.7</v>
      </c>
      <c r="J100" s="254">
        <v>1010.2</v>
      </c>
      <c r="K100" s="254">
        <v>1070.0999999999999</v>
      </c>
      <c r="L100" s="254">
        <v>1114.5</v>
      </c>
      <c r="M100" s="254">
        <v>1144.0999999999999</v>
      </c>
      <c r="N100" s="254">
        <v>1181.5999999999999</v>
      </c>
      <c r="O100" s="254">
        <v>1217.5999999999999</v>
      </c>
      <c r="P100" s="254">
        <v>1243.4000000000001</v>
      </c>
      <c r="Q100" s="254">
        <v>1274.9000000000001</v>
      </c>
    </row>
    <row r="101" spans="1:17" ht="15" customHeight="1">
      <c r="A101" s="257"/>
      <c r="B101" s="257"/>
      <c r="C101" s="257"/>
      <c r="D101" s="257" t="s">
        <v>168</v>
      </c>
      <c r="E101" s="255">
        <v>7.984</v>
      </c>
      <c r="F101" s="256">
        <v>5.6120000000000001</v>
      </c>
      <c r="G101" s="256">
        <v>4.0170000000000003</v>
      </c>
      <c r="H101" s="256">
        <v>6.75</v>
      </c>
      <c r="I101" s="256">
        <v>6.9779999999999998</v>
      </c>
      <c r="J101" s="256">
        <v>6.7089999999999996</v>
      </c>
      <c r="K101" s="256">
        <v>5.9269999999999996</v>
      </c>
      <c r="L101" s="256">
        <v>4.1429999999999998</v>
      </c>
      <c r="M101" s="256">
        <v>2.661</v>
      </c>
      <c r="N101" s="256">
        <v>3.2719999999999998</v>
      </c>
      <c r="O101" s="256">
        <v>3.05</v>
      </c>
      <c r="P101" s="256">
        <v>2.1179999999999999</v>
      </c>
      <c r="Q101" s="256">
        <v>2.5339999999999998</v>
      </c>
    </row>
    <row r="102" spans="1:17" ht="15" customHeight="1">
      <c r="A102" s="257"/>
      <c r="B102" s="257"/>
      <c r="C102" s="257" t="s">
        <v>233</v>
      </c>
      <c r="D102" s="257" t="s">
        <v>167</v>
      </c>
      <c r="E102" s="253">
        <v>25.5</v>
      </c>
      <c r="F102" s="254">
        <v>48.9</v>
      </c>
      <c r="G102" s="254">
        <v>56.2</v>
      </c>
      <c r="H102" s="254">
        <v>44.8</v>
      </c>
      <c r="I102" s="254">
        <v>38</v>
      </c>
      <c r="J102" s="254">
        <v>36.9</v>
      </c>
      <c r="K102" s="254">
        <v>37.799999999999997</v>
      </c>
      <c r="L102" s="254">
        <v>47</v>
      </c>
      <c r="M102" s="254">
        <v>50.3</v>
      </c>
      <c r="N102" s="254">
        <v>45.2</v>
      </c>
      <c r="O102" s="254">
        <v>51.7</v>
      </c>
      <c r="P102" s="254">
        <v>55.8</v>
      </c>
      <c r="Q102" s="254">
        <v>56.3</v>
      </c>
    </row>
    <row r="103" spans="1:17" ht="15" customHeight="1">
      <c r="A103" s="257"/>
      <c r="B103" s="257" t="s">
        <v>234</v>
      </c>
      <c r="C103" s="257"/>
      <c r="D103" s="257" t="s">
        <v>167</v>
      </c>
      <c r="E103" s="253">
        <v>3374.5</v>
      </c>
      <c r="F103" s="254">
        <v>3528.6</v>
      </c>
      <c r="G103" s="254">
        <v>3673.2</v>
      </c>
      <c r="H103" s="254">
        <v>3727.9</v>
      </c>
      <c r="I103" s="254">
        <v>3835.7</v>
      </c>
      <c r="J103" s="254">
        <v>3942.7</v>
      </c>
      <c r="K103" s="254">
        <v>4065.2</v>
      </c>
      <c r="L103" s="254">
        <v>4193.7</v>
      </c>
      <c r="M103" s="254">
        <v>4326.5</v>
      </c>
      <c r="N103" s="254">
        <v>4462.3999999999996</v>
      </c>
      <c r="O103" s="254">
        <v>4602</v>
      </c>
      <c r="P103" s="254">
        <v>4745.3</v>
      </c>
      <c r="Q103" s="254">
        <v>4890.2</v>
      </c>
    </row>
    <row r="104" spans="1:17" ht="15" customHeight="1">
      <c r="A104" s="257"/>
      <c r="B104" s="257"/>
      <c r="C104" s="257"/>
      <c r="D104" s="257" t="s">
        <v>168</v>
      </c>
      <c r="E104" s="255">
        <v>2.5369999999999999</v>
      </c>
      <c r="F104" s="256">
        <v>4.5679999999999996</v>
      </c>
      <c r="G104" s="256">
        <v>4.0979999999999999</v>
      </c>
      <c r="H104" s="256">
        <v>1.488</v>
      </c>
      <c r="I104" s="256">
        <v>2.89</v>
      </c>
      <c r="J104" s="256">
        <v>2.7890000000000001</v>
      </c>
      <c r="K104" s="256">
        <v>3.1059999999999999</v>
      </c>
      <c r="L104" s="256">
        <v>3.161</v>
      </c>
      <c r="M104" s="256">
        <v>3.165</v>
      </c>
      <c r="N104" s="256">
        <v>3.141</v>
      </c>
      <c r="O104" s="256">
        <v>3.1280000000000001</v>
      </c>
      <c r="P104" s="256">
        <v>3.1139999999999999</v>
      </c>
      <c r="Q104" s="256">
        <v>3.052</v>
      </c>
    </row>
    <row r="105" spans="1:17" ht="15" customHeight="1">
      <c r="A105" s="257"/>
      <c r="B105" s="257"/>
      <c r="C105" s="257" t="s">
        <v>235</v>
      </c>
      <c r="D105" s="257" t="s">
        <v>167</v>
      </c>
      <c r="E105" s="253">
        <v>1265.2</v>
      </c>
      <c r="F105" s="254">
        <v>1324.1</v>
      </c>
      <c r="G105" s="254">
        <v>1378.1</v>
      </c>
      <c r="H105" s="254">
        <v>1348.2</v>
      </c>
      <c r="I105" s="254">
        <v>1370.3</v>
      </c>
      <c r="J105" s="254">
        <v>1387.6</v>
      </c>
      <c r="K105" s="254">
        <v>1415</v>
      </c>
      <c r="L105" s="254">
        <v>1444.9</v>
      </c>
      <c r="M105" s="254">
        <v>1476.6</v>
      </c>
      <c r="N105" s="254">
        <v>1509.7</v>
      </c>
      <c r="O105" s="254">
        <v>1546</v>
      </c>
      <c r="P105" s="254">
        <v>1585.6</v>
      </c>
      <c r="Q105" s="254">
        <v>1627.1</v>
      </c>
    </row>
    <row r="106" spans="1:17" ht="15" customHeight="1">
      <c r="A106" s="257"/>
      <c r="B106" s="257"/>
      <c r="C106" s="257"/>
      <c r="D106" s="257" t="s">
        <v>168</v>
      </c>
      <c r="E106" s="255">
        <v>2.6760000000000002</v>
      </c>
      <c r="F106" s="256">
        <v>4.6529999999999996</v>
      </c>
      <c r="G106" s="256">
        <v>4.077</v>
      </c>
      <c r="H106" s="256">
        <v>-2.169</v>
      </c>
      <c r="I106" s="256">
        <v>1.6439999999999999</v>
      </c>
      <c r="J106" s="256">
        <v>1.258</v>
      </c>
      <c r="K106" s="256">
        <v>1.9770000000000001</v>
      </c>
      <c r="L106" s="256">
        <v>2.1070000000000002</v>
      </c>
      <c r="M106" s="256">
        <v>2.2000000000000002</v>
      </c>
      <c r="N106" s="256">
        <v>2.2389999999999999</v>
      </c>
      <c r="O106" s="256">
        <v>2.4039999999999999</v>
      </c>
      <c r="P106" s="256">
        <v>2.5579999999999998</v>
      </c>
      <c r="Q106" s="256">
        <v>2.62</v>
      </c>
    </row>
    <row r="107" spans="1:17" ht="15" customHeight="1">
      <c r="A107" s="257"/>
      <c r="B107" s="257"/>
      <c r="C107" s="257" t="s">
        <v>236</v>
      </c>
      <c r="D107" s="257" t="s">
        <v>167</v>
      </c>
      <c r="E107" s="253">
        <v>2109.1999999999998</v>
      </c>
      <c r="F107" s="254">
        <v>2204.5</v>
      </c>
      <c r="G107" s="254">
        <v>2295.1999999999998</v>
      </c>
      <c r="H107" s="254">
        <v>2379.8000000000002</v>
      </c>
      <c r="I107" s="254">
        <v>2465.3000000000002</v>
      </c>
      <c r="J107" s="254">
        <v>2555.1</v>
      </c>
      <c r="K107" s="254">
        <v>2650.2</v>
      </c>
      <c r="L107" s="254">
        <v>2748.9</v>
      </c>
      <c r="M107" s="254">
        <v>2849.8</v>
      </c>
      <c r="N107" s="254">
        <v>2952.7</v>
      </c>
      <c r="O107" s="254">
        <v>3056</v>
      </c>
      <c r="P107" s="254">
        <v>3159.7</v>
      </c>
      <c r="Q107" s="254">
        <v>3263</v>
      </c>
    </row>
    <row r="108" spans="1:17" ht="15" customHeight="1">
      <c r="A108" s="257"/>
      <c r="B108" s="257"/>
      <c r="C108" s="257"/>
      <c r="D108" s="257" t="s">
        <v>168</v>
      </c>
      <c r="E108" s="255">
        <v>2.4500000000000002</v>
      </c>
      <c r="F108" s="256">
        <v>4.5170000000000003</v>
      </c>
      <c r="G108" s="256">
        <v>4.1120000000000001</v>
      </c>
      <c r="H108" s="256">
        <v>3.6850000000000001</v>
      </c>
      <c r="I108" s="256">
        <v>3.5950000000000002</v>
      </c>
      <c r="J108" s="256">
        <v>3.64</v>
      </c>
      <c r="K108" s="256">
        <v>3.72</v>
      </c>
      <c r="L108" s="256">
        <v>3.7229999999999999</v>
      </c>
      <c r="M108" s="256">
        <v>3.673</v>
      </c>
      <c r="N108" s="256">
        <v>3.6080000000000001</v>
      </c>
      <c r="O108" s="256">
        <v>3.4980000000000002</v>
      </c>
      <c r="P108" s="256">
        <v>3.395</v>
      </c>
      <c r="Q108" s="256">
        <v>3.2690000000000001</v>
      </c>
    </row>
    <row r="109" spans="1:17" ht="15" customHeight="1">
      <c r="A109" s="257"/>
      <c r="B109" s="257" t="s">
        <v>237</v>
      </c>
      <c r="C109" s="257"/>
      <c r="D109" s="257" t="s">
        <v>167</v>
      </c>
      <c r="E109" s="253">
        <v>-578.4</v>
      </c>
      <c r="F109" s="254">
        <v>-626.4</v>
      </c>
      <c r="G109" s="254">
        <v>-681.4</v>
      </c>
      <c r="H109" s="254">
        <v>-701.3</v>
      </c>
      <c r="I109" s="254">
        <v>-719.2</v>
      </c>
      <c r="J109" s="254">
        <v>-746.1</v>
      </c>
      <c r="K109" s="254">
        <v>-769.4</v>
      </c>
      <c r="L109" s="254">
        <v>-791.5</v>
      </c>
      <c r="M109" s="254">
        <v>-814.7</v>
      </c>
      <c r="N109" s="254">
        <v>-837.7</v>
      </c>
      <c r="O109" s="254">
        <v>-847.7</v>
      </c>
      <c r="P109" s="254">
        <v>-856.6</v>
      </c>
      <c r="Q109" s="254">
        <v>-871.6</v>
      </c>
    </row>
    <row r="110" spans="1:17" ht="15" customHeight="1">
      <c r="A110" s="257"/>
      <c r="B110" s="257"/>
      <c r="C110" s="257" t="s">
        <v>238</v>
      </c>
      <c r="D110" s="257" t="s">
        <v>167</v>
      </c>
      <c r="E110" s="253">
        <v>2350.1999999999998</v>
      </c>
      <c r="F110" s="254">
        <v>2532.6999999999998</v>
      </c>
      <c r="G110" s="254">
        <v>2583.8000000000002</v>
      </c>
      <c r="H110" s="254">
        <v>2705.6</v>
      </c>
      <c r="I110" s="254">
        <v>2840</v>
      </c>
      <c r="J110" s="254">
        <v>2981.8</v>
      </c>
      <c r="K110" s="254">
        <v>3130.3</v>
      </c>
      <c r="L110" s="254">
        <v>3281.6</v>
      </c>
      <c r="M110" s="254">
        <v>3439.8</v>
      </c>
      <c r="N110" s="254">
        <v>3604.4</v>
      </c>
      <c r="O110" s="254">
        <v>3775.4</v>
      </c>
      <c r="P110" s="254">
        <v>3953</v>
      </c>
      <c r="Q110" s="254">
        <v>4139.8999999999996</v>
      </c>
    </row>
    <row r="111" spans="1:17" ht="15" customHeight="1">
      <c r="A111" s="257"/>
      <c r="B111" s="257"/>
      <c r="C111" s="257"/>
      <c r="D111" s="257" t="s">
        <v>168</v>
      </c>
      <c r="E111" s="255">
        <v>5.9790000000000001</v>
      </c>
      <c r="F111" s="256">
        <v>7.7670000000000003</v>
      </c>
      <c r="G111" s="256">
        <v>2.0139999999999998</v>
      </c>
      <c r="H111" s="256">
        <v>4.7140000000000004</v>
      </c>
      <c r="I111" s="256">
        <v>4.968</v>
      </c>
      <c r="J111" s="256">
        <v>4.9930000000000003</v>
      </c>
      <c r="K111" s="256">
        <v>4.9800000000000004</v>
      </c>
      <c r="L111" s="256">
        <v>4.8310000000000004</v>
      </c>
      <c r="M111" s="256">
        <v>4.82</v>
      </c>
      <c r="N111" s="256">
        <v>4.7850000000000001</v>
      </c>
      <c r="O111" s="256">
        <v>4.7439999999999998</v>
      </c>
      <c r="P111" s="256">
        <v>4.7030000000000003</v>
      </c>
      <c r="Q111" s="256">
        <v>4.7290000000000001</v>
      </c>
    </row>
    <row r="112" spans="1:17" ht="15" customHeight="1">
      <c r="A112" s="257"/>
      <c r="B112" s="257"/>
      <c r="C112" s="257" t="s">
        <v>239</v>
      </c>
      <c r="D112" s="257" t="s">
        <v>167</v>
      </c>
      <c r="E112" s="253">
        <v>2928.6</v>
      </c>
      <c r="F112" s="254">
        <v>3159.2</v>
      </c>
      <c r="G112" s="254">
        <v>3265.2</v>
      </c>
      <c r="H112" s="254">
        <v>3406.8</v>
      </c>
      <c r="I112" s="254">
        <v>3559.3</v>
      </c>
      <c r="J112" s="254">
        <v>3727.9</v>
      </c>
      <c r="K112" s="254">
        <v>3899.8</v>
      </c>
      <c r="L112" s="254">
        <v>4073.1</v>
      </c>
      <c r="M112" s="254">
        <v>4254.3999999999996</v>
      </c>
      <c r="N112" s="254">
        <v>4442</v>
      </c>
      <c r="O112" s="254">
        <v>4623.1000000000004</v>
      </c>
      <c r="P112" s="254">
        <v>4809.5</v>
      </c>
      <c r="Q112" s="254">
        <v>5011.6000000000004</v>
      </c>
    </row>
    <row r="113" spans="1:17" ht="15" customHeight="1">
      <c r="A113" s="257"/>
      <c r="B113" s="257"/>
      <c r="C113" s="257"/>
      <c r="D113" s="257" t="s">
        <v>168</v>
      </c>
      <c r="E113" s="255">
        <v>6.9539999999999997</v>
      </c>
      <c r="F113" s="256">
        <v>7.8730000000000002</v>
      </c>
      <c r="G113" s="256">
        <v>3.3559999999999999</v>
      </c>
      <c r="H113" s="256">
        <v>4.3380000000000001</v>
      </c>
      <c r="I113" s="256">
        <v>4.4740000000000002</v>
      </c>
      <c r="J113" s="256">
        <v>4.7380000000000004</v>
      </c>
      <c r="K113" s="256">
        <v>4.6100000000000003</v>
      </c>
      <c r="L113" s="256">
        <v>4.4429999999999996</v>
      </c>
      <c r="M113" s="256">
        <v>4.4530000000000003</v>
      </c>
      <c r="N113" s="256">
        <v>4.4089999999999998</v>
      </c>
      <c r="O113" s="256">
        <v>4.0759999999999996</v>
      </c>
      <c r="P113" s="256">
        <v>4.032</v>
      </c>
      <c r="Q113" s="256">
        <v>4.2</v>
      </c>
    </row>
    <row r="114" spans="1:17" ht="15" customHeight="1">
      <c r="A114" s="257"/>
      <c r="B114" s="257" t="s">
        <v>240</v>
      </c>
      <c r="C114" s="257"/>
      <c r="D114" s="257" t="s">
        <v>167</v>
      </c>
      <c r="E114" s="253">
        <v>-472.5</v>
      </c>
      <c r="F114" s="254">
        <v>-505.4</v>
      </c>
      <c r="G114" s="254">
        <v>-622.20000000000005</v>
      </c>
      <c r="H114" s="254">
        <v>-672.1</v>
      </c>
      <c r="I114" s="254">
        <v>-704.3</v>
      </c>
      <c r="J114" s="254">
        <v>-737.2</v>
      </c>
      <c r="K114" s="254">
        <v>-765.1</v>
      </c>
      <c r="L114" s="254">
        <v>-784.5</v>
      </c>
      <c r="M114" s="254">
        <v>-807.6</v>
      </c>
      <c r="N114" s="254">
        <v>-832.9</v>
      </c>
      <c r="O114" s="254">
        <v>-851.1</v>
      </c>
      <c r="P114" s="254">
        <v>-869.5</v>
      </c>
      <c r="Q114" s="254">
        <v>-894.8</v>
      </c>
    </row>
    <row r="115" spans="1:17" s="257" customFormat="1" ht="15" customHeight="1">
      <c r="F115" s="258"/>
      <c r="G115" s="258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</row>
    <row r="116" spans="1:17" s="257" customFormat="1" ht="15" customHeight="1">
      <c r="A116" s="259" t="s">
        <v>241</v>
      </c>
      <c r="E116" s="255"/>
      <c r="F116" s="256"/>
      <c r="G116" s="256"/>
      <c r="H116" s="256"/>
      <c r="I116" s="256"/>
      <c r="J116" s="256"/>
      <c r="K116" s="256"/>
      <c r="L116" s="256"/>
      <c r="M116" s="256"/>
      <c r="N116" s="256"/>
      <c r="O116" s="256"/>
      <c r="P116" s="256"/>
      <c r="Q116" s="256"/>
    </row>
    <row r="117" spans="1:17" ht="15" customHeight="1">
      <c r="A117" s="257"/>
      <c r="B117" s="257" t="s">
        <v>229</v>
      </c>
      <c r="C117" s="257"/>
      <c r="D117" s="245" t="s">
        <v>172</v>
      </c>
      <c r="E117" s="253">
        <v>12558.7</v>
      </c>
      <c r="F117" s="254">
        <v>12892.7</v>
      </c>
      <c r="G117" s="254">
        <v>13293.6</v>
      </c>
      <c r="H117" s="254">
        <v>13605</v>
      </c>
      <c r="I117" s="254">
        <v>13826.7</v>
      </c>
      <c r="J117" s="254">
        <v>14078.9</v>
      </c>
      <c r="K117" s="254">
        <v>14358.7</v>
      </c>
      <c r="L117" s="254">
        <v>14658</v>
      </c>
      <c r="M117" s="254">
        <v>14966.5</v>
      </c>
      <c r="N117" s="254">
        <v>15259.6</v>
      </c>
      <c r="O117" s="254">
        <v>15566.2</v>
      </c>
      <c r="P117" s="254">
        <v>15871.4</v>
      </c>
      <c r="Q117" s="254">
        <v>16171.3</v>
      </c>
    </row>
    <row r="118" spans="1:17" ht="15" customHeight="1">
      <c r="A118" s="257"/>
      <c r="B118" s="257"/>
      <c r="C118" s="257"/>
      <c r="D118" s="257" t="s">
        <v>168</v>
      </c>
      <c r="E118" s="255">
        <v>2.5339999999999998</v>
      </c>
      <c r="F118" s="256">
        <v>2.6589999999999998</v>
      </c>
      <c r="G118" s="256">
        <v>3.109</v>
      </c>
      <c r="H118" s="256">
        <v>2.3420000000000001</v>
      </c>
      <c r="I118" s="256">
        <v>1.629</v>
      </c>
      <c r="J118" s="256">
        <v>1.823</v>
      </c>
      <c r="K118" s="256">
        <v>1.9870000000000001</v>
      </c>
      <c r="L118" s="256">
        <v>2.0840000000000001</v>
      </c>
      <c r="M118" s="256">
        <v>2.1040000000000001</v>
      </c>
      <c r="N118" s="256">
        <v>1.958</v>
      </c>
      <c r="O118" s="256">
        <v>2.0089999999999999</v>
      </c>
      <c r="P118" s="256">
        <v>1.9610000000000001</v>
      </c>
      <c r="Q118" s="256">
        <v>1.889</v>
      </c>
    </row>
    <row r="119" spans="1:17" ht="15" customHeight="1">
      <c r="A119" s="257"/>
      <c r="B119" s="257" t="s">
        <v>230</v>
      </c>
      <c r="C119" s="257"/>
      <c r="D119" s="245" t="s">
        <v>172</v>
      </c>
      <c r="E119" s="253">
        <v>3196.6</v>
      </c>
      <c r="F119" s="254">
        <v>3382.1</v>
      </c>
      <c r="G119" s="254">
        <v>3503.2</v>
      </c>
      <c r="H119" s="254">
        <v>3599.4</v>
      </c>
      <c r="I119" s="254">
        <v>3682.8</v>
      </c>
      <c r="J119" s="254">
        <v>3754.1</v>
      </c>
      <c r="K119" s="254">
        <v>3812.6</v>
      </c>
      <c r="L119" s="254">
        <v>3896</v>
      </c>
      <c r="M119" s="254">
        <v>3975.5</v>
      </c>
      <c r="N119" s="254">
        <v>4051.4</v>
      </c>
      <c r="O119" s="254">
        <v>4140.2</v>
      </c>
      <c r="P119" s="254">
        <v>4231.3</v>
      </c>
      <c r="Q119" s="254">
        <v>4331.3999999999996</v>
      </c>
    </row>
    <row r="120" spans="1:17" ht="15" customHeight="1">
      <c r="A120" s="257"/>
      <c r="B120" s="257"/>
      <c r="C120" s="257"/>
      <c r="D120" s="257" t="s">
        <v>168</v>
      </c>
      <c r="E120" s="255">
        <v>4.79</v>
      </c>
      <c r="F120" s="256">
        <v>5.8</v>
      </c>
      <c r="G120" s="256">
        <v>3.58</v>
      </c>
      <c r="H120" s="256">
        <v>2.7469999999999999</v>
      </c>
      <c r="I120" s="256">
        <v>2.3149999999999999</v>
      </c>
      <c r="J120" s="256">
        <v>1.9359999999999999</v>
      </c>
      <c r="K120" s="256">
        <v>1.5589999999999999</v>
      </c>
      <c r="L120" s="256">
        <v>2.1869999999999998</v>
      </c>
      <c r="M120" s="256">
        <v>2.0379999999999998</v>
      </c>
      <c r="N120" s="256">
        <v>1.911</v>
      </c>
      <c r="O120" s="256">
        <v>2.1890000000000001</v>
      </c>
      <c r="P120" s="256">
        <v>2.202</v>
      </c>
      <c r="Q120" s="256">
        <v>2.363</v>
      </c>
    </row>
    <row r="121" spans="1:17" ht="15" customHeight="1">
      <c r="A121" s="257"/>
      <c r="B121" s="257"/>
      <c r="C121" s="257" t="s">
        <v>231</v>
      </c>
      <c r="D121" s="245" t="s">
        <v>172</v>
      </c>
      <c r="E121" s="253">
        <v>2538.1</v>
      </c>
      <c r="F121" s="254">
        <v>2712.5</v>
      </c>
      <c r="G121" s="254">
        <v>2817.8</v>
      </c>
      <c r="H121" s="254">
        <v>2893</v>
      </c>
      <c r="I121" s="254">
        <v>2947.4</v>
      </c>
      <c r="J121" s="254">
        <v>2987.5</v>
      </c>
      <c r="K121" s="254">
        <v>3022.2</v>
      </c>
      <c r="L121" s="254">
        <v>3093.9</v>
      </c>
      <c r="M121" s="254">
        <v>3181</v>
      </c>
      <c r="N121" s="254">
        <v>3265.1</v>
      </c>
      <c r="O121" s="254">
        <v>3355.4</v>
      </c>
      <c r="P121" s="254">
        <v>3460.8</v>
      </c>
      <c r="Q121" s="254">
        <v>3575.2</v>
      </c>
    </row>
    <row r="122" spans="1:17" ht="15" customHeight="1">
      <c r="A122" s="257"/>
      <c r="B122" s="257"/>
      <c r="C122" s="257"/>
      <c r="D122" s="257" t="s">
        <v>168</v>
      </c>
      <c r="E122" s="255">
        <v>5.26</v>
      </c>
      <c r="F122" s="256">
        <v>6.8710000000000004</v>
      </c>
      <c r="G122" s="256">
        <v>3.883</v>
      </c>
      <c r="H122" s="256">
        <v>2.6669999999999998</v>
      </c>
      <c r="I122" s="256">
        <v>1.8819999999999999</v>
      </c>
      <c r="J122" s="256">
        <v>1.357</v>
      </c>
      <c r="K122" s="256">
        <v>1.161</v>
      </c>
      <c r="L122" s="256">
        <v>2.3730000000000002</v>
      </c>
      <c r="M122" s="256">
        <v>2.8130000000000002</v>
      </c>
      <c r="N122" s="256">
        <v>2.645</v>
      </c>
      <c r="O122" s="256">
        <v>2.7650000000000001</v>
      </c>
      <c r="P122" s="256">
        <v>3.141</v>
      </c>
      <c r="Q122" s="256">
        <v>3.3050000000000002</v>
      </c>
    </row>
    <row r="123" spans="1:17" ht="15" customHeight="1">
      <c r="A123" s="257"/>
      <c r="B123" s="257"/>
      <c r="C123" s="257" t="s">
        <v>232</v>
      </c>
      <c r="D123" s="245" t="s">
        <v>172</v>
      </c>
      <c r="E123" s="253">
        <v>611.1</v>
      </c>
      <c r="F123" s="254">
        <v>610.5</v>
      </c>
      <c r="G123" s="254">
        <v>617</v>
      </c>
      <c r="H123" s="254">
        <v>647.29999999999995</v>
      </c>
      <c r="I123" s="254">
        <v>678.8</v>
      </c>
      <c r="J123" s="254">
        <v>707.1</v>
      </c>
      <c r="K123" s="254">
        <v>727.7</v>
      </c>
      <c r="L123" s="254">
        <v>734.9</v>
      </c>
      <c r="M123" s="254">
        <v>732.3</v>
      </c>
      <c r="N123" s="254">
        <v>734.8</v>
      </c>
      <c r="O123" s="254">
        <v>735.6</v>
      </c>
      <c r="P123" s="254">
        <v>730</v>
      </c>
      <c r="Q123" s="254">
        <v>727.4</v>
      </c>
    </row>
    <row r="124" spans="1:17" ht="15" customHeight="1">
      <c r="A124" s="257"/>
      <c r="B124" s="257"/>
      <c r="C124" s="257"/>
      <c r="D124" s="257" t="s">
        <v>168</v>
      </c>
      <c r="E124" s="255">
        <v>3.3439999999999999</v>
      </c>
      <c r="F124" s="256">
        <v>-9.5000000000000001E-2</v>
      </c>
      <c r="G124" s="256">
        <v>1.0620000000000001</v>
      </c>
      <c r="H124" s="256">
        <v>4.9210000000000003</v>
      </c>
      <c r="I124" s="256">
        <v>4.8650000000000002</v>
      </c>
      <c r="J124" s="256">
        <v>4.1689999999999996</v>
      </c>
      <c r="K124" s="256">
        <v>2.907</v>
      </c>
      <c r="L124" s="256">
        <v>0.98799999999999999</v>
      </c>
      <c r="M124" s="256">
        <v>-0.35499999999999998</v>
      </c>
      <c r="N124" s="256">
        <v>0.34799999999999998</v>
      </c>
      <c r="O124" s="256">
        <v>0.112</v>
      </c>
      <c r="P124" s="256">
        <v>-0.76800000000000002</v>
      </c>
      <c r="Q124" s="256">
        <v>-0.35</v>
      </c>
    </row>
    <row r="125" spans="1:17" ht="15" customHeight="1">
      <c r="A125" s="257"/>
      <c r="B125" s="257"/>
      <c r="C125" s="257" t="s">
        <v>233</v>
      </c>
      <c r="D125" s="245" t="s">
        <v>172</v>
      </c>
      <c r="E125" s="253">
        <v>22.5</v>
      </c>
      <c r="F125" s="254">
        <v>40.5</v>
      </c>
      <c r="G125" s="254">
        <v>56.2</v>
      </c>
      <c r="H125" s="254">
        <v>43.1</v>
      </c>
      <c r="I125" s="254">
        <v>35.5</v>
      </c>
      <c r="J125" s="254">
        <v>33.799999999999997</v>
      </c>
      <c r="K125" s="254">
        <v>33.799999999999997</v>
      </c>
      <c r="L125" s="254">
        <v>41.3</v>
      </c>
      <c r="M125" s="254">
        <v>43.3</v>
      </c>
      <c r="N125" s="254">
        <v>37.9</v>
      </c>
      <c r="O125" s="254">
        <v>42.6</v>
      </c>
      <c r="P125" s="254">
        <v>45</v>
      </c>
      <c r="Q125" s="254">
        <v>44.4</v>
      </c>
    </row>
    <row r="126" spans="1:17" ht="15" customHeight="1">
      <c r="A126" s="257"/>
      <c r="B126" s="257" t="s">
        <v>234</v>
      </c>
      <c r="C126" s="257"/>
      <c r="D126" s="245" t="s">
        <v>172</v>
      </c>
      <c r="E126" s="253">
        <v>3130.4</v>
      </c>
      <c r="F126" s="254">
        <v>3184.1</v>
      </c>
      <c r="G126" s="254">
        <v>3241.5</v>
      </c>
      <c r="H126" s="254">
        <v>3213.3</v>
      </c>
      <c r="I126" s="254">
        <v>3227.7</v>
      </c>
      <c r="J126" s="254">
        <v>3236.5</v>
      </c>
      <c r="K126" s="254">
        <v>3252</v>
      </c>
      <c r="L126" s="254">
        <v>3267.6</v>
      </c>
      <c r="M126" s="254">
        <v>3282.7</v>
      </c>
      <c r="N126" s="254">
        <v>3297.2</v>
      </c>
      <c r="O126" s="254">
        <v>3312.7</v>
      </c>
      <c r="P126" s="254">
        <v>3328.9</v>
      </c>
      <c r="Q126" s="254">
        <v>3343.8</v>
      </c>
    </row>
    <row r="127" spans="1:17" ht="15" customHeight="1">
      <c r="A127" s="257"/>
      <c r="B127" s="257"/>
      <c r="C127" s="257"/>
      <c r="D127" s="257" t="s">
        <v>168</v>
      </c>
      <c r="E127" s="255">
        <v>-6.7000000000000004E-2</v>
      </c>
      <c r="F127" s="256">
        <v>1.714</v>
      </c>
      <c r="G127" s="256">
        <v>1.802</v>
      </c>
      <c r="H127" s="256">
        <v>-0.86699999999999999</v>
      </c>
      <c r="I127" s="256">
        <v>0.44600000000000001</v>
      </c>
      <c r="J127" s="256">
        <v>0.27300000000000002</v>
      </c>
      <c r="K127" s="256">
        <v>0.47899999999999998</v>
      </c>
      <c r="L127" s="256">
        <v>0.47699999999999998</v>
      </c>
      <c r="M127" s="256">
        <v>0.46400000000000002</v>
      </c>
      <c r="N127" s="256">
        <v>0.439</v>
      </c>
      <c r="O127" s="256">
        <v>0.47099999999999997</v>
      </c>
      <c r="P127" s="256">
        <v>0.48699999999999999</v>
      </c>
      <c r="Q127" s="256">
        <v>0.44600000000000001</v>
      </c>
    </row>
    <row r="128" spans="1:17" ht="15" customHeight="1">
      <c r="A128" s="257"/>
      <c r="B128" s="257"/>
      <c r="C128" s="257" t="s">
        <v>235</v>
      </c>
      <c r="D128" s="245" t="s">
        <v>172</v>
      </c>
      <c r="E128" s="253">
        <v>1196.4000000000001</v>
      </c>
      <c r="F128" s="254">
        <v>1232.0999999999999</v>
      </c>
      <c r="G128" s="254">
        <v>1260.9000000000001</v>
      </c>
      <c r="H128" s="254">
        <v>1211.5999999999999</v>
      </c>
      <c r="I128" s="254">
        <v>1208.3</v>
      </c>
      <c r="J128" s="254">
        <v>1199.7</v>
      </c>
      <c r="K128" s="254">
        <v>1199</v>
      </c>
      <c r="L128" s="254">
        <v>1199.8</v>
      </c>
      <c r="M128" s="254">
        <v>1201.7</v>
      </c>
      <c r="N128" s="254">
        <v>1204.0999999999999</v>
      </c>
      <c r="O128" s="254">
        <v>1208.7</v>
      </c>
      <c r="P128" s="254">
        <v>1215.2</v>
      </c>
      <c r="Q128" s="254">
        <v>1222.5999999999999</v>
      </c>
    </row>
    <row r="129" spans="1:25" ht="15" customHeight="1">
      <c r="A129" s="257"/>
      <c r="B129" s="257"/>
      <c r="C129" s="257"/>
      <c r="D129" s="257" t="s">
        <v>168</v>
      </c>
      <c r="E129" s="255">
        <v>0.71899999999999997</v>
      </c>
      <c r="F129" s="256">
        <v>2.9820000000000002</v>
      </c>
      <c r="G129" s="256">
        <v>2.3370000000000002</v>
      </c>
      <c r="H129" s="256">
        <v>-3.9049999999999998</v>
      </c>
      <c r="I129" s="256">
        <v>-0.27</v>
      </c>
      <c r="J129" s="256">
        <v>-0.71</v>
      </c>
      <c r="K129" s="256">
        <v>-5.8000000000000003E-2</v>
      </c>
      <c r="L129" s="256">
        <v>6.3E-2</v>
      </c>
      <c r="M129" s="256">
        <v>0.155</v>
      </c>
      <c r="N129" s="256">
        <v>0.20100000000000001</v>
      </c>
      <c r="O129" s="256">
        <v>0.38</v>
      </c>
      <c r="P129" s="256">
        <v>0.54300000000000004</v>
      </c>
      <c r="Q129" s="256">
        <v>0.60699999999999998</v>
      </c>
    </row>
    <row r="130" spans="1:25" ht="15" customHeight="1">
      <c r="A130" s="257"/>
      <c r="B130" s="257"/>
      <c r="C130" s="257" t="s">
        <v>236</v>
      </c>
      <c r="D130" s="245" t="s">
        <v>172</v>
      </c>
      <c r="E130" s="253">
        <v>1932.4</v>
      </c>
      <c r="F130" s="254">
        <v>1951</v>
      </c>
      <c r="G130" s="254">
        <v>1979.8</v>
      </c>
      <c r="H130" s="254">
        <v>1998.6</v>
      </c>
      <c r="I130" s="254">
        <v>2015.6</v>
      </c>
      <c r="J130" s="254">
        <v>2032.1</v>
      </c>
      <c r="K130" s="254">
        <v>2047.8</v>
      </c>
      <c r="L130" s="254">
        <v>2062.1</v>
      </c>
      <c r="M130" s="254">
        <v>2075</v>
      </c>
      <c r="N130" s="254">
        <v>2086.6</v>
      </c>
      <c r="O130" s="254">
        <v>2097.4</v>
      </c>
      <c r="P130" s="254">
        <v>2107.1</v>
      </c>
      <c r="Q130" s="254">
        <v>2114.8000000000002</v>
      </c>
    </row>
    <row r="131" spans="1:25" ht="15" customHeight="1">
      <c r="A131" s="257"/>
      <c r="B131" s="257"/>
      <c r="C131" s="257"/>
      <c r="D131" s="257" t="s">
        <v>168</v>
      </c>
      <c r="E131" s="255">
        <v>-0.53700000000000003</v>
      </c>
      <c r="F131" s="256">
        <v>0.96299999999999997</v>
      </c>
      <c r="G131" s="256">
        <v>1.478</v>
      </c>
      <c r="H131" s="256">
        <v>0.95</v>
      </c>
      <c r="I131" s="256">
        <v>0.85099999999999998</v>
      </c>
      <c r="J131" s="256">
        <v>0.81799999999999995</v>
      </c>
      <c r="K131" s="256">
        <v>0.77</v>
      </c>
      <c r="L131" s="256">
        <v>0.69699999999999995</v>
      </c>
      <c r="M131" s="256">
        <v>0.625</v>
      </c>
      <c r="N131" s="256">
        <v>0.56200000000000006</v>
      </c>
      <c r="O131" s="256">
        <v>0.51700000000000002</v>
      </c>
      <c r="P131" s="256">
        <v>0.45900000000000002</v>
      </c>
      <c r="Q131" s="256">
        <v>0.36499999999999999</v>
      </c>
    </row>
    <row r="132" spans="1:25" ht="15" customHeight="1">
      <c r="A132" s="257"/>
      <c r="B132" s="257" t="s">
        <v>237</v>
      </c>
      <c r="C132" s="257"/>
      <c r="D132" s="245" t="s">
        <v>172</v>
      </c>
      <c r="E132" s="253">
        <v>-858.7</v>
      </c>
      <c r="F132" s="254">
        <v>-915</v>
      </c>
      <c r="G132" s="254">
        <v>-1006.8</v>
      </c>
      <c r="H132" s="254">
        <v>-1026.4000000000001</v>
      </c>
      <c r="I132" s="254">
        <v>-1039.5</v>
      </c>
      <c r="J132" s="254">
        <v>-1059.0999999999999</v>
      </c>
      <c r="K132" s="254">
        <v>-1079.7</v>
      </c>
      <c r="L132" s="254">
        <v>-1105</v>
      </c>
      <c r="M132" s="254">
        <v>-1134.0999999999999</v>
      </c>
      <c r="N132" s="254">
        <v>-1163.2</v>
      </c>
      <c r="O132" s="254">
        <v>-1180.5999999999999</v>
      </c>
      <c r="P132" s="254">
        <v>-1198</v>
      </c>
      <c r="Q132" s="254">
        <v>-1222.7</v>
      </c>
    </row>
    <row r="133" spans="1:25" ht="15" customHeight="1">
      <c r="A133" s="257"/>
      <c r="B133" s="257"/>
      <c r="C133" s="257" t="s">
        <v>238</v>
      </c>
      <c r="D133" s="245" t="s">
        <v>172</v>
      </c>
      <c r="E133" s="253">
        <v>2450.1</v>
      </c>
      <c r="F133" s="254">
        <v>2547.4</v>
      </c>
      <c r="G133" s="254">
        <v>2588.6999999999998</v>
      </c>
      <c r="H133" s="254">
        <v>2675.5</v>
      </c>
      <c r="I133" s="254">
        <v>2766.7</v>
      </c>
      <c r="J133" s="254">
        <v>2857.6</v>
      </c>
      <c r="K133" s="254">
        <v>2948.4</v>
      </c>
      <c r="L133" s="254">
        <v>3040.5</v>
      </c>
      <c r="M133" s="254">
        <v>3135.4</v>
      </c>
      <c r="N133" s="254">
        <v>3232.4</v>
      </c>
      <c r="O133" s="254">
        <v>3333</v>
      </c>
      <c r="P133" s="254">
        <v>3436.6</v>
      </c>
      <c r="Q133" s="254">
        <v>3544.1</v>
      </c>
    </row>
    <row r="134" spans="1:25" ht="15" customHeight="1">
      <c r="A134" s="257"/>
      <c r="B134" s="257"/>
      <c r="C134" s="257"/>
      <c r="D134" s="257" t="s">
        <v>168</v>
      </c>
      <c r="E134" s="255">
        <v>3.024</v>
      </c>
      <c r="F134" s="256">
        <v>3.972</v>
      </c>
      <c r="G134" s="256">
        <v>1.62</v>
      </c>
      <c r="H134" s="256">
        <v>3.3530000000000002</v>
      </c>
      <c r="I134" s="256">
        <v>3.4079999999999999</v>
      </c>
      <c r="J134" s="256">
        <v>3.286</v>
      </c>
      <c r="K134" s="256">
        <v>3.177</v>
      </c>
      <c r="L134" s="256">
        <v>3.1219999999999999</v>
      </c>
      <c r="M134" s="256">
        <v>3.121</v>
      </c>
      <c r="N134" s="256">
        <v>3.0950000000000002</v>
      </c>
      <c r="O134" s="256">
        <v>3.11</v>
      </c>
      <c r="P134" s="256">
        <v>3.1080000000000001</v>
      </c>
      <c r="Q134" s="256">
        <v>3.1280000000000001</v>
      </c>
    </row>
    <row r="135" spans="1:25" ht="15" customHeight="1">
      <c r="A135" s="257"/>
      <c r="B135" s="257"/>
      <c r="C135" s="257" t="s">
        <v>239</v>
      </c>
      <c r="D135" s="245" t="s">
        <v>172</v>
      </c>
      <c r="E135" s="253">
        <v>3308.8</v>
      </c>
      <c r="F135" s="254">
        <v>3462.4</v>
      </c>
      <c r="G135" s="254">
        <v>3595.5</v>
      </c>
      <c r="H135" s="254">
        <v>3702</v>
      </c>
      <c r="I135" s="254">
        <v>3806.2</v>
      </c>
      <c r="J135" s="254">
        <v>3916.7</v>
      </c>
      <c r="K135" s="254">
        <v>4028.2</v>
      </c>
      <c r="L135" s="254">
        <v>4145.5</v>
      </c>
      <c r="M135" s="254">
        <v>4269.5</v>
      </c>
      <c r="N135" s="254">
        <v>4395.6000000000004</v>
      </c>
      <c r="O135" s="254">
        <v>4513.6000000000004</v>
      </c>
      <c r="P135" s="254">
        <v>4634.6000000000004</v>
      </c>
      <c r="Q135" s="254">
        <v>4766.8</v>
      </c>
    </row>
    <row r="136" spans="1:25" ht="15" customHeight="1">
      <c r="A136" s="263"/>
      <c r="B136" s="263"/>
      <c r="C136" s="263"/>
      <c r="D136" s="263" t="s">
        <v>168</v>
      </c>
      <c r="E136" s="264">
        <v>4.5620000000000003</v>
      </c>
      <c r="F136" s="265">
        <v>4.6420000000000003</v>
      </c>
      <c r="G136" s="265">
        <v>3.843</v>
      </c>
      <c r="H136" s="265">
        <v>2.9620000000000002</v>
      </c>
      <c r="I136" s="265">
        <v>2.8159999999999998</v>
      </c>
      <c r="J136" s="265">
        <v>2.903</v>
      </c>
      <c r="K136" s="265">
        <v>2.8439999999999999</v>
      </c>
      <c r="L136" s="265">
        <v>2.9119999999999999</v>
      </c>
      <c r="M136" s="265">
        <v>2.9910000000000001</v>
      </c>
      <c r="N136" s="265">
        <v>2.9529999999999998</v>
      </c>
      <c r="O136" s="265">
        <v>2.6829999999999998</v>
      </c>
      <c r="P136" s="265">
        <v>2.6819999999999999</v>
      </c>
      <c r="Q136" s="265">
        <v>2.8519999999999999</v>
      </c>
    </row>
    <row r="137" spans="1:25" ht="15" customHeight="1">
      <c r="A137" s="261"/>
      <c r="B137" s="261"/>
      <c r="C137" s="261"/>
      <c r="D137" s="261"/>
      <c r="E137" s="255"/>
      <c r="F137" s="255"/>
      <c r="G137" s="255"/>
      <c r="H137" s="255"/>
      <c r="I137" s="255"/>
      <c r="J137" s="255"/>
      <c r="K137" s="255"/>
      <c r="L137" s="255"/>
      <c r="M137" s="255"/>
      <c r="N137" s="255"/>
      <c r="O137" s="255"/>
      <c r="P137" s="255"/>
      <c r="Q137" s="255"/>
    </row>
    <row r="138" spans="1:25" ht="15" customHeight="1">
      <c r="A138" s="261" t="s">
        <v>242</v>
      </c>
      <c r="B138" s="250"/>
      <c r="C138" s="250"/>
      <c r="D138" s="250"/>
      <c r="E138" s="255"/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</row>
    <row r="139" spans="1:25" s="250" customFormat="1" ht="30" customHeight="1">
      <c r="A139" s="298" t="s">
        <v>243</v>
      </c>
      <c r="B139" s="298"/>
      <c r="C139" s="298"/>
      <c r="D139" s="298"/>
      <c r="E139" s="255"/>
      <c r="F139" s="255"/>
      <c r="G139" s="253"/>
      <c r="H139" s="253"/>
      <c r="I139" s="253"/>
      <c r="J139" s="253"/>
      <c r="K139" s="253"/>
      <c r="L139" s="253"/>
      <c r="M139" s="253"/>
      <c r="N139" s="253"/>
      <c r="O139" s="253"/>
      <c r="P139" s="253"/>
      <c r="Q139" s="253"/>
      <c r="R139" s="245"/>
      <c r="S139" s="245"/>
      <c r="T139" s="245"/>
      <c r="U139" s="245"/>
      <c r="V139" s="245"/>
      <c r="W139" s="245"/>
      <c r="X139" s="245"/>
      <c r="Y139" s="245"/>
    </row>
    <row r="140" spans="1:25" ht="30" customHeight="1">
      <c r="A140" s="266" t="s">
        <v>244</v>
      </c>
      <c r="B140" s="271"/>
      <c r="C140" s="271"/>
      <c r="D140" s="271"/>
      <c r="E140" s="272"/>
      <c r="F140" s="272"/>
      <c r="G140" s="253"/>
      <c r="H140" s="253"/>
      <c r="I140" s="253"/>
      <c r="J140" s="253"/>
      <c r="K140" s="253"/>
      <c r="L140" s="253"/>
      <c r="M140" s="253"/>
      <c r="N140" s="253"/>
      <c r="O140" s="253"/>
      <c r="P140" s="253"/>
      <c r="Q140" s="253"/>
      <c r="R140" s="271"/>
      <c r="S140" s="271"/>
      <c r="T140" s="271"/>
      <c r="U140" s="271"/>
      <c r="V140" s="271"/>
      <c r="W140" s="271"/>
      <c r="X140" s="271"/>
      <c r="Y140" s="271"/>
    </row>
    <row r="141" spans="1:25" ht="15" customHeight="1">
      <c r="A141" s="249"/>
      <c r="B141" s="267"/>
      <c r="C141" s="249"/>
      <c r="D141" s="249"/>
      <c r="E141" s="249"/>
      <c r="F141" s="249"/>
      <c r="G141" s="249"/>
      <c r="H141" s="249"/>
      <c r="I141" s="249"/>
      <c r="J141" s="249"/>
      <c r="K141" s="249"/>
      <c r="L141" s="249"/>
      <c r="M141" s="249"/>
      <c r="N141" s="249"/>
      <c r="O141" s="249"/>
      <c r="P141" s="249"/>
      <c r="Q141" s="249"/>
      <c r="R141" s="250"/>
      <c r="S141" s="250"/>
      <c r="T141" s="250"/>
      <c r="U141" s="250"/>
      <c r="V141" s="250"/>
      <c r="W141" s="250"/>
      <c r="X141" s="250"/>
      <c r="Y141" s="250"/>
    </row>
    <row r="142" spans="1:25" ht="15" customHeight="1">
      <c r="E142" s="272"/>
      <c r="F142" s="257"/>
      <c r="G142" s="255"/>
      <c r="H142" s="255"/>
      <c r="I142" s="255"/>
      <c r="J142" s="255"/>
      <c r="K142" s="255"/>
      <c r="L142" s="255"/>
      <c r="M142" s="255"/>
      <c r="N142" s="255"/>
      <c r="O142" s="255"/>
      <c r="P142" s="255"/>
      <c r="Q142" s="255"/>
    </row>
    <row r="143" spans="1:25" ht="15" customHeight="1">
      <c r="A143" s="299" t="s">
        <v>245</v>
      </c>
      <c r="B143" s="299"/>
      <c r="C143" s="299"/>
      <c r="E143" s="272"/>
      <c r="G143" s="255"/>
      <c r="H143" s="255"/>
      <c r="I143" s="255"/>
      <c r="J143" s="255"/>
      <c r="K143" s="255"/>
      <c r="L143" s="255"/>
      <c r="M143" s="255"/>
      <c r="N143" s="255"/>
      <c r="O143" s="255"/>
      <c r="P143" s="255"/>
      <c r="Q143" s="255"/>
    </row>
    <row r="144" spans="1:25" ht="15" customHeight="1">
      <c r="E144" s="272"/>
      <c r="G144" s="255"/>
      <c r="H144" s="255"/>
      <c r="I144" s="255"/>
      <c r="J144" s="255"/>
      <c r="K144" s="255"/>
      <c r="L144" s="255"/>
      <c r="M144" s="255"/>
      <c r="N144" s="255"/>
      <c r="O144" s="255"/>
      <c r="P144" s="255"/>
      <c r="Q144" s="255"/>
    </row>
    <row r="145" spans="5:17" ht="15" customHeight="1">
      <c r="E145" s="250"/>
      <c r="G145" s="255"/>
      <c r="H145" s="255"/>
      <c r="I145" s="255"/>
      <c r="J145" s="255"/>
      <c r="K145" s="255"/>
      <c r="L145" s="255"/>
      <c r="M145" s="255"/>
      <c r="N145" s="255"/>
      <c r="O145" s="255"/>
      <c r="P145" s="255"/>
      <c r="Q145" s="255"/>
    </row>
    <row r="146" spans="5:17" ht="15" customHeight="1">
      <c r="E146" s="250"/>
      <c r="G146" s="250"/>
      <c r="H146" s="250"/>
      <c r="I146" s="250"/>
      <c r="J146" s="250"/>
      <c r="K146" s="250"/>
      <c r="L146" s="250"/>
      <c r="M146" s="250"/>
      <c r="N146" s="250"/>
      <c r="O146" s="250"/>
      <c r="P146" s="250"/>
      <c r="Q146" s="250"/>
    </row>
    <row r="147" spans="5:17" ht="15" customHeight="1">
      <c r="E147" s="250"/>
      <c r="G147" s="250"/>
      <c r="H147" s="250"/>
      <c r="I147" s="250"/>
      <c r="J147" s="250"/>
      <c r="K147" s="250"/>
      <c r="L147" s="250"/>
      <c r="M147" s="250"/>
      <c r="N147" s="250"/>
      <c r="O147" s="250"/>
      <c r="P147" s="250"/>
      <c r="Q147" s="250"/>
    </row>
    <row r="149" spans="5:17" ht="15" customHeight="1">
      <c r="E149" s="250"/>
      <c r="G149" s="250"/>
      <c r="H149" s="250"/>
      <c r="I149" s="250"/>
      <c r="J149" s="250"/>
      <c r="K149" s="250"/>
      <c r="L149" s="250"/>
      <c r="M149" s="250"/>
      <c r="N149" s="250"/>
      <c r="O149" s="250"/>
      <c r="P149" s="250"/>
      <c r="Q149" s="250"/>
    </row>
    <row r="150" spans="5:17" ht="15" customHeight="1">
      <c r="E150" s="273"/>
      <c r="G150" s="273"/>
      <c r="H150" s="273"/>
      <c r="I150" s="273"/>
      <c r="J150" s="273"/>
      <c r="K150" s="273"/>
      <c r="L150" s="273"/>
      <c r="M150" s="273"/>
      <c r="N150" s="273"/>
      <c r="O150" s="273"/>
      <c r="P150" s="273"/>
      <c r="Q150" s="273"/>
    </row>
    <row r="151" spans="5:17" ht="15" customHeight="1">
      <c r="E151" s="250"/>
      <c r="G151" s="250"/>
      <c r="H151" s="250"/>
      <c r="I151" s="250"/>
      <c r="J151" s="250"/>
      <c r="K151" s="250"/>
      <c r="L151" s="250"/>
      <c r="M151" s="250"/>
      <c r="N151" s="250"/>
      <c r="O151" s="250"/>
      <c r="P151" s="250"/>
      <c r="Q151" s="250"/>
    </row>
    <row r="152" spans="5:17" ht="15" customHeight="1">
      <c r="E152" s="250"/>
      <c r="G152" s="250"/>
      <c r="H152" s="250"/>
      <c r="I152" s="250"/>
      <c r="J152" s="250"/>
      <c r="K152" s="250"/>
      <c r="L152" s="250"/>
      <c r="M152" s="250"/>
      <c r="N152" s="250"/>
      <c r="O152" s="250"/>
      <c r="P152" s="250"/>
      <c r="Q152" s="250"/>
    </row>
  </sheetData>
  <mergeCells count="3">
    <mergeCell ref="A4:D4"/>
    <mergeCell ref="A139:D139"/>
    <mergeCell ref="A143:C143"/>
  </mergeCells>
  <hyperlinks>
    <hyperlink ref="A2" r:id="rId1"/>
    <hyperlink ref="A143" location="Contents!A1" display="Back to Table of Contents"/>
  </hyperlinks>
  <pageMargins left="0.25" right="0.25" top="0.75" bottom="0.75" header="0.3" footer="0.3"/>
  <pageSetup scale="72" fitToHeight="0" orientation="landscape" r:id="rId2"/>
  <headerFooter alignWithMargins="0">
    <oddHeader>&amp;RWorkpaper JO-11</oddHeader>
  </headerFooter>
  <ignoredErrors>
    <ignoredError sqref="S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9"/>
  <sheetViews>
    <sheetView tabSelected="1" topLeftCell="A16" workbookViewId="0">
      <selection activeCell="S9" sqref="S9"/>
    </sheetView>
  </sheetViews>
  <sheetFormatPr defaultColWidth="7.109375" defaultRowHeight="15" customHeight="1"/>
  <cols>
    <col min="1" max="2" width="2.109375" style="245" customWidth="1"/>
    <col min="3" max="3" width="43.33203125" style="245" customWidth="1"/>
    <col min="4" max="4" width="23.88671875" style="245" customWidth="1"/>
    <col min="5" max="17" width="6.44140625" style="245" customWidth="1"/>
    <col min="18" max="16384" width="7.109375" style="245"/>
  </cols>
  <sheetData>
    <row r="1" spans="1:19" ht="15" customHeight="1">
      <c r="A1" s="245" t="s">
        <v>104</v>
      </c>
    </row>
    <row r="2" spans="1:19" ht="15" customHeight="1">
      <c r="A2" s="246" t="s">
        <v>105</v>
      </c>
    </row>
    <row r="4" spans="1:19" ht="15" customHeight="1">
      <c r="A4" s="297" t="s">
        <v>247</v>
      </c>
      <c r="B4" s="297"/>
      <c r="C4" s="297"/>
      <c r="D4" s="297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19" s="250" customFormat="1" ht="15" customHeight="1"/>
    <row r="6" spans="1:19" ht="15" customHeight="1">
      <c r="A6" s="249"/>
      <c r="B6" s="249"/>
      <c r="C6" s="249"/>
      <c r="D6" s="249" t="s">
        <v>111</v>
      </c>
      <c r="E6" s="268">
        <v>2017</v>
      </c>
      <c r="F6" s="268">
        <v>2018</v>
      </c>
      <c r="G6" s="268">
        <v>2019</v>
      </c>
      <c r="H6" s="268">
        <v>2020</v>
      </c>
      <c r="I6" s="268">
        <v>2021</v>
      </c>
      <c r="J6" s="268">
        <v>2022</v>
      </c>
      <c r="K6" s="268">
        <v>2023</v>
      </c>
      <c r="L6" s="268">
        <v>2024</v>
      </c>
      <c r="M6" s="268">
        <v>2025</v>
      </c>
      <c r="N6" s="268">
        <v>2026</v>
      </c>
      <c r="O6" s="268">
        <v>2027</v>
      </c>
      <c r="P6" s="268">
        <v>2028</v>
      </c>
      <c r="Q6" s="268">
        <v>2029</v>
      </c>
    </row>
    <row r="7" spans="1:19" ht="15" customHeight="1">
      <c r="A7" s="248" t="s">
        <v>164</v>
      </c>
      <c r="E7" s="257" t="s">
        <v>165</v>
      </c>
      <c r="F7" s="257" t="s">
        <v>165</v>
      </c>
      <c r="G7" s="257" t="s">
        <v>165</v>
      </c>
      <c r="H7" s="257" t="s">
        <v>165</v>
      </c>
      <c r="I7" s="257" t="s">
        <v>165</v>
      </c>
      <c r="J7" s="257" t="s">
        <v>165</v>
      </c>
      <c r="K7" s="257" t="s">
        <v>165</v>
      </c>
      <c r="L7" s="257" t="s">
        <v>165</v>
      </c>
      <c r="M7" s="257" t="s">
        <v>165</v>
      </c>
      <c r="N7" s="257" t="s">
        <v>165</v>
      </c>
      <c r="O7" s="257" t="s">
        <v>165</v>
      </c>
      <c r="P7" s="257" t="s">
        <v>165</v>
      </c>
      <c r="Q7" s="257" t="s">
        <v>165</v>
      </c>
    </row>
    <row r="8" spans="1:19" ht="15" customHeight="1">
      <c r="B8" s="245" t="s">
        <v>166</v>
      </c>
      <c r="D8" s="245" t="s">
        <v>167</v>
      </c>
      <c r="E8" s="253">
        <v>19272.3</v>
      </c>
      <c r="F8" s="253">
        <v>20236.3</v>
      </c>
      <c r="G8" s="254">
        <v>21251.599999999999</v>
      </c>
      <c r="H8" s="254">
        <v>22119.5</v>
      </c>
      <c r="I8" s="254">
        <v>22939.1</v>
      </c>
      <c r="J8" s="254">
        <v>23778.1</v>
      </c>
      <c r="K8" s="254">
        <v>24672.1</v>
      </c>
      <c r="L8" s="254">
        <v>25642.2</v>
      </c>
      <c r="M8" s="254">
        <v>26656.1</v>
      </c>
      <c r="N8" s="254">
        <v>27667.200000000001</v>
      </c>
      <c r="O8" s="254">
        <v>28737.8</v>
      </c>
      <c r="P8" s="254">
        <v>29861.8</v>
      </c>
      <c r="Q8" s="254">
        <v>31006.1</v>
      </c>
    </row>
    <row r="9" spans="1:19" ht="15" customHeight="1">
      <c r="D9" s="245" t="s">
        <v>168</v>
      </c>
      <c r="E9" s="255">
        <v>3.8879999999999999</v>
      </c>
      <c r="F9" s="255">
        <v>5.0019999999999998</v>
      </c>
      <c r="G9" s="256">
        <v>5.0170000000000003</v>
      </c>
      <c r="H9" s="256">
        <v>4.0830000000000002</v>
      </c>
      <c r="I9" s="256">
        <v>3.7050000000000001</v>
      </c>
      <c r="J9" s="256">
        <v>3.657</v>
      </c>
      <c r="K9" s="256">
        <v>3.7589999999999999</v>
      </c>
      <c r="L9" s="256">
        <v>3.931</v>
      </c>
      <c r="M9" s="256">
        <v>3.9540000000000002</v>
      </c>
      <c r="N9" s="256">
        <v>3.7930000000000001</v>
      </c>
      <c r="O9" s="256">
        <v>3.8690000000000002</v>
      </c>
      <c r="P9" s="256">
        <v>3.911</v>
      </c>
      <c r="Q9" s="256">
        <v>3.831</v>
      </c>
      <c r="S9" s="274"/>
    </row>
    <row r="10" spans="1:19" ht="15" customHeight="1">
      <c r="B10" s="245" t="s">
        <v>169</v>
      </c>
      <c r="D10" s="245" t="s">
        <v>167</v>
      </c>
      <c r="E10" s="253">
        <v>19509.900000000001</v>
      </c>
      <c r="F10" s="253">
        <v>20505.400000000001</v>
      </c>
      <c r="G10" s="254">
        <v>21455.4</v>
      </c>
      <c r="H10" s="254">
        <v>22295.1</v>
      </c>
      <c r="I10" s="254">
        <v>23105.3</v>
      </c>
      <c r="J10" s="254">
        <v>23945.9</v>
      </c>
      <c r="K10" s="254">
        <v>24842.3</v>
      </c>
      <c r="L10" s="254">
        <v>25821.5</v>
      </c>
      <c r="M10" s="254">
        <v>26844</v>
      </c>
      <c r="N10" s="254">
        <v>27859.9</v>
      </c>
      <c r="O10" s="254">
        <v>28930.400000000001</v>
      </c>
      <c r="P10" s="254">
        <v>30054.7</v>
      </c>
      <c r="Q10" s="254">
        <v>31199.1</v>
      </c>
    </row>
    <row r="11" spans="1:19" ht="15" customHeight="1">
      <c r="D11" s="245" t="s">
        <v>168</v>
      </c>
      <c r="E11" s="255">
        <v>3.9790000000000001</v>
      </c>
      <c r="F11" s="255">
        <v>5.1020000000000003</v>
      </c>
      <c r="G11" s="256">
        <v>4.6319999999999997</v>
      </c>
      <c r="H11" s="256">
        <v>3.9129999999999998</v>
      </c>
      <c r="I11" s="256">
        <v>3.633</v>
      </c>
      <c r="J11" s="256">
        <v>3.6379999999999999</v>
      </c>
      <c r="K11" s="256">
        <v>3.7429999999999999</v>
      </c>
      <c r="L11" s="256">
        <v>3.9409999999999998</v>
      </c>
      <c r="M11" s="256">
        <v>3.96</v>
      </c>
      <c r="N11" s="256">
        <v>3.7839999999999998</v>
      </c>
      <c r="O11" s="256">
        <v>3.8420000000000001</v>
      </c>
      <c r="P11" s="256">
        <v>3.8860000000000001</v>
      </c>
      <c r="Q11" s="256">
        <v>3.8069999999999999</v>
      </c>
    </row>
    <row r="12" spans="1:19" ht="15" customHeight="1">
      <c r="B12" s="245" t="s">
        <v>170</v>
      </c>
      <c r="D12" s="245" t="s">
        <v>167</v>
      </c>
      <c r="E12" s="253">
        <v>19438.2</v>
      </c>
      <c r="F12" s="253">
        <v>20215.3</v>
      </c>
      <c r="G12" s="254">
        <v>21074.799999999999</v>
      </c>
      <c r="H12" s="254">
        <v>21958.9</v>
      </c>
      <c r="I12" s="254">
        <v>22865.1</v>
      </c>
      <c r="J12" s="254">
        <v>23798.5</v>
      </c>
      <c r="K12" s="254">
        <v>24770</v>
      </c>
      <c r="L12" s="254">
        <v>25771</v>
      </c>
      <c r="M12" s="254">
        <v>26791.7</v>
      </c>
      <c r="N12" s="254">
        <v>27832.3</v>
      </c>
      <c r="O12" s="254">
        <v>28901.599999999999</v>
      </c>
      <c r="P12" s="254">
        <v>30011.8</v>
      </c>
      <c r="Q12" s="254">
        <v>31161.9</v>
      </c>
    </row>
    <row r="13" spans="1:19" ht="15" customHeight="1">
      <c r="D13" s="245" t="s">
        <v>168</v>
      </c>
      <c r="E13" s="255">
        <v>3.496</v>
      </c>
      <c r="F13" s="255">
        <v>3.9969999999999999</v>
      </c>
      <c r="G13" s="256">
        <v>4.2510000000000003</v>
      </c>
      <c r="H13" s="256">
        <v>4.1950000000000003</v>
      </c>
      <c r="I13" s="256">
        <v>4.1260000000000003</v>
      </c>
      <c r="J13" s="256">
        <v>4.0819999999999999</v>
      </c>
      <c r="K13" s="256">
        <v>4.0819999999999999</v>
      </c>
      <c r="L13" s="256">
        <v>4.0410000000000004</v>
      </c>
      <c r="M13" s="256">
        <v>3.96</v>
      </c>
      <c r="N13" s="256">
        <v>3.8839999999999999</v>
      </c>
      <c r="O13" s="256">
        <v>3.8420000000000001</v>
      </c>
      <c r="P13" s="256">
        <v>3.8410000000000002</v>
      </c>
      <c r="Q13" s="256">
        <v>3.831</v>
      </c>
    </row>
    <row r="14" spans="1:19" s="257" customFormat="1" ht="15" customHeight="1">
      <c r="A14" s="245"/>
      <c r="B14" s="245" t="s">
        <v>171</v>
      </c>
      <c r="C14" s="245"/>
      <c r="D14" s="245" t="s">
        <v>172</v>
      </c>
      <c r="E14" s="253">
        <v>17940.8</v>
      </c>
      <c r="F14" s="253">
        <v>18432.8</v>
      </c>
      <c r="G14" s="254">
        <v>18962.599999999999</v>
      </c>
      <c r="H14" s="254">
        <v>19348.599999999999</v>
      </c>
      <c r="I14" s="254">
        <v>19663.599999999999</v>
      </c>
      <c r="J14" s="254">
        <v>19975.599999999999</v>
      </c>
      <c r="K14" s="254">
        <v>20305.5</v>
      </c>
      <c r="L14" s="254">
        <v>20672.099999999999</v>
      </c>
      <c r="M14" s="254">
        <v>21053.8</v>
      </c>
      <c r="N14" s="254">
        <v>21413</v>
      </c>
      <c r="O14" s="254">
        <v>21796</v>
      </c>
      <c r="P14" s="254">
        <v>22195.4</v>
      </c>
      <c r="Q14" s="254">
        <v>22585.3</v>
      </c>
    </row>
    <row r="15" spans="1:19" ht="15" customHeight="1">
      <c r="D15" s="245" t="s">
        <v>168</v>
      </c>
      <c r="E15" s="255">
        <v>2.0680000000000001</v>
      </c>
      <c r="F15" s="255">
        <v>2.742</v>
      </c>
      <c r="G15" s="256">
        <v>2.8740000000000001</v>
      </c>
      <c r="H15" s="256">
        <v>2.0350000000000001</v>
      </c>
      <c r="I15" s="256">
        <v>1.627</v>
      </c>
      <c r="J15" s="256">
        <v>1.5860000000000001</v>
      </c>
      <c r="K15" s="256">
        <v>1.651</v>
      </c>
      <c r="L15" s="256">
        <v>1.8049999999999999</v>
      </c>
      <c r="M15" s="256">
        <v>1.8460000000000001</v>
      </c>
      <c r="N15" s="256">
        <v>1.7050000000000001</v>
      </c>
      <c r="O15" s="256">
        <v>1.788</v>
      </c>
      <c r="P15" s="256">
        <v>1.8320000000000001</v>
      </c>
      <c r="Q15" s="256">
        <v>1.756</v>
      </c>
    </row>
    <row r="16" spans="1:19" ht="15" customHeight="1">
      <c r="B16" s="245" t="s">
        <v>173</v>
      </c>
      <c r="D16" s="245" t="s">
        <v>172</v>
      </c>
      <c r="E16" s="253">
        <v>18168.900000000001</v>
      </c>
      <c r="F16" s="253">
        <v>18689.2</v>
      </c>
      <c r="G16" s="254">
        <v>19156.2</v>
      </c>
      <c r="H16" s="254">
        <v>19512.400000000001</v>
      </c>
      <c r="I16" s="254">
        <v>19814.5</v>
      </c>
      <c r="J16" s="254">
        <v>20123.400000000001</v>
      </c>
      <c r="K16" s="254">
        <v>20450.8</v>
      </c>
      <c r="L16" s="254">
        <v>20820.400000000001</v>
      </c>
      <c r="M16" s="254">
        <v>21204.5</v>
      </c>
      <c r="N16" s="254">
        <v>21562.799999999999</v>
      </c>
      <c r="O16" s="254">
        <v>21941</v>
      </c>
      <c r="P16" s="254">
        <v>22335.9</v>
      </c>
      <c r="Q16" s="254">
        <v>22721.200000000001</v>
      </c>
    </row>
    <row r="17" spans="1:17" ht="15" customHeight="1">
      <c r="D17" s="245" t="s">
        <v>168</v>
      </c>
      <c r="E17" s="255">
        <v>2.1640000000000001</v>
      </c>
      <c r="F17" s="255">
        <v>2.863</v>
      </c>
      <c r="G17" s="256">
        <v>2.4980000000000002</v>
      </c>
      <c r="H17" s="256">
        <v>1.859</v>
      </c>
      <c r="I17" s="256">
        <v>1.548</v>
      </c>
      <c r="J17" s="256">
        <v>1.5580000000000001</v>
      </c>
      <c r="K17" s="256">
        <v>1.6259999999999999</v>
      </c>
      <c r="L17" s="256">
        <v>1.8069999999999999</v>
      </c>
      <c r="M17" s="256">
        <v>1.8440000000000001</v>
      </c>
      <c r="N17" s="256">
        <v>1.6890000000000001</v>
      </c>
      <c r="O17" s="256">
        <v>1.7529999999999999</v>
      </c>
      <c r="P17" s="256">
        <v>1.8</v>
      </c>
      <c r="Q17" s="256">
        <v>1.724</v>
      </c>
    </row>
    <row r="18" spans="1:17" ht="15" customHeight="1">
      <c r="B18" s="245" t="s">
        <v>174</v>
      </c>
      <c r="D18" s="245" t="s">
        <v>172</v>
      </c>
      <c r="E18" s="253">
        <v>18097.599999999999</v>
      </c>
      <c r="F18" s="253">
        <v>18420</v>
      </c>
      <c r="G18" s="254">
        <v>18804.900000000001</v>
      </c>
      <c r="H18" s="254">
        <v>19208</v>
      </c>
      <c r="I18" s="254">
        <v>19600</v>
      </c>
      <c r="J18" s="254">
        <v>19992.599999999999</v>
      </c>
      <c r="K18" s="254">
        <v>20386</v>
      </c>
      <c r="L18" s="254">
        <v>20775.900000000001</v>
      </c>
      <c r="M18" s="254">
        <v>21160.9</v>
      </c>
      <c r="N18" s="254">
        <v>21540.7</v>
      </c>
      <c r="O18" s="254">
        <v>21920.3</v>
      </c>
      <c r="P18" s="254">
        <v>22306.9</v>
      </c>
      <c r="Q18" s="254">
        <v>22698.7</v>
      </c>
    </row>
    <row r="19" spans="1:17" ht="15" customHeight="1">
      <c r="D19" s="245" t="s">
        <v>168</v>
      </c>
      <c r="E19" s="255">
        <v>1.6559999999999999</v>
      </c>
      <c r="F19" s="255">
        <v>1.7809999999999999</v>
      </c>
      <c r="G19" s="256">
        <v>2.089</v>
      </c>
      <c r="H19" s="256">
        <v>2.1429999999999998</v>
      </c>
      <c r="I19" s="256">
        <v>2.04</v>
      </c>
      <c r="J19" s="256">
        <v>2.0019999999999998</v>
      </c>
      <c r="K19" s="256">
        <v>1.9670000000000001</v>
      </c>
      <c r="L19" s="256">
        <v>1.913</v>
      </c>
      <c r="M19" s="256">
        <v>1.8520000000000001</v>
      </c>
      <c r="N19" s="256">
        <v>1.794</v>
      </c>
      <c r="O19" s="256">
        <v>1.7609999999999999</v>
      </c>
      <c r="P19" s="256">
        <v>1.7629999999999999</v>
      </c>
      <c r="Q19" s="256">
        <v>1.756</v>
      </c>
    </row>
    <row r="20" spans="1:17" ht="15" customHeight="1">
      <c r="B20" s="245" t="s">
        <v>175</v>
      </c>
      <c r="D20" s="245" t="s">
        <v>172</v>
      </c>
      <c r="E20" s="253">
        <v>13596.3</v>
      </c>
      <c r="F20" s="253">
        <v>14056.4</v>
      </c>
      <c r="G20" s="254">
        <v>14533</v>
      </c>
      <c r="H20" s="254">
        <v>14875.4</v>
      </c>
      <c r="I20" s="254">
        <v>15150.4</v>
      </c>
      <c r="J20" s="254">
        <v>15422.4</v>
      </c>
      <c r="K20" s="254">
        <v>15710.6</v>
      </c>
      <c r="L20" s="254">
        <v>16036.5</v>
      </c>
      <c r="M20" s="254">
        <v>16381.1</v>
      </c>
      <c r="N20" s="254">
        <v>16706.2</v>
      </c>
      <c r="O20" s="254">
        <v>17059.2</v>
      </c>
      <c r="P20" s="254">
        <v>17431</v>
      </c>
      <c r="Q20" s="254">
        <v>17796.099999999999</v>
      </c>
    </row>
    <row r="21" spans="1:17" ht="15" customHeight="1">
      <c r="D21" s="245" t="s">
        <v>168</v>
      </c>
      <c r="E21" s="255">
        <v>2.468</v>
      </c>
      <c r="F21" s="255">
        <v>3.3839999999999999</v>
      </c>
      <c r="G21" s="256">
        <v>3.39</v>
      </c>
      <c r="H21" s="256">
        <v>2.355</v>
      </c>
      <c r="I21" s="256">
        <v>1.849</v>
      </c>
      <c r="J21" s="256">
        <v>1.7949999999999999</v>
      </c>
      <c r="K21" s="256">
        <v>1.8680000000000001</v>
      </c>
      <c r="L21" s="256">
        <v>2.0739999999999998</v>
      </c>
      <c r="M21" s="256">
        <v>2.1480000000000001</v>
      </c>
      <c r="N21" s="256">
        <v>1.9850000000000001</v>
      </c>
      <c r="O21" s="256">
        <v>2.1120000000000001</v>
      </c>
      <c r="P21" s="256">
        <v>2.1789999999999998</v>
      </c>
      <c r="Q21" s="256">
        <v>2.0939999999999999</v>
      </c>
    </row>
    <row r="22" spans="1:17" s="257" customFormat="1" ht="15" customHeight="1">
      <c r="E22" s="255"/>
      <c r="F22" s="255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</row>
    <row r="23" spans="1:17" s="257" customFormat="1" ht="15" customHeight="1">
      <c r="A23" s="259" t="s">
        <v>176</v>
      </c>
      <c r="E23" s="255"/>
      <c r="F23" s="255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</row>
    <row r="24" spans="1:17" ht="15" customHeight="1">
      <c r="A24" s="248"/>
      <c r="B24" s="245" t="s">
        <v>177</v>
      </c>
      <c r="D24" s="245" t="s">
        <v>178</v>
      </c>
      <c r="E24" s="255">
        <v>105.602</v>
      </c>
      <c r="F24" s="255">
        <v>107.72499999999999</v>
      </c>
      <c r="G24" s="256">
        <v>109.745</v>
      </c>
      <c r="H24" s="256">
        <v>112.054</v>
      </c>
      <c r="I24" s="256">
        <v>114.482</v>
      </c>
      <c r="J24" s="256">
        <v>116.916</v>
      </c>
      <c r="K24" s="256">
        <v>119.38200000000001</v>
      </c>
      <c r="L24" s="256">
        <v>121.84099999999999</v>
      </c>
      <c r="M24" s="256">
        <v>124.29</v>
      </c>
      <c r="N24" s="256">
        <v>126.76600000000001</v>
      </c>
      <c r="O24" s="256">
        <v>129.28399999999999</v>
      </c>
      <c r="P24" s="256">
        <v>131.85599999999999</v>
      </c>
      <c r="Q24" s="256">
        <v>134.48500000000001</v>
      </c>
    </row>
    <row r="25" spans="1:17" ht="15" customHeight="1">
      <c r="A25" s="248"/>
      <c r="D25" s="245" t="s">
        <v>168</v>
      </c>
      <c r="E25" s="255">
        <v>1.706</v>
      </c>
      <c r="F25" s="255">
        <v>2.0110000000000001</v>
      </c>
      <c r="G25" s="256">
        <v>1.8740000000000001</v>
      </c>
      <c r="H25" s="256">
        <v>2.1030000000000002</v>
      </c>
      <c r="I25" s="256">
        <v>2.1659999999999999</v>
      </c>
      <c r="J25" s="256">
        <v>2.1259999999999999</v>
      </c>
      <c r="K25" s="256">
        <v>2.109</v>
      </c>
      <c r="L25" s="256">
        <v>2.0590000000000002</v>
      </c>
      <c r="M25" s="256">
        <v>2.0099999999999998</v>
      </c>
      <c r="N25" s="256">
        <v>1.992</v>
      </c>
      <c r="O25" s="256">
        <v>1.986</v>
      </c>
      <c r="P25" s="256">
        <v>1.9890000000000001</v>
      </c>
      <c r="Q25" s="256">
        <v>1.9930000000000001</v>
      </c>
    </row>
    <row r="26" spans="1:17" ht="15" customHeight="1">
      <c r="B26" s="245" t="s">
        <v>179</v>
      </c>
      <c r="D26" s="245" t="s">
        <v>178</v>
      </c>
      <c r="E26" s="255">
        <v>107.53100000000001</v>
      </c>
      <c r="F26" s="255">
        <v>109.483</v>
      </c>
      <c r="G26" s="256">
        <v>111.619</v>
      </c>
      <c r="H26" s="256">
        <v>114.047</v>
      </c>
      <c r="I26" s="256">
        <v>116.517</v>
      </c>
      <c r="J26" s="256">
        <v>118.96299999999999</v>
      </c>
      <c r="K26" s="256">
        <v>121.41</v>
      </c>
      <c r="L26" s="256">
        <v>123.872</v>
      </c>
      <c r="M26" s="256">
        <v>126.331</v>
      </c>
      <c r="N26" s="256">
        <v>128.82</v>
      </c>
      <c r="O26" s="256">
        <v>131.35</v>
      </c>
      <c r="P26" s="256">
        <v>133.93899999999999</v>
      </c>
      <c r="Q26" s="256">
        <v>136.58799999999999</v>
      </c>
    </row>
    <row r="27" spans="1:17" ht="15" customHeight="1">
      <c r="D27" s="245" t="s">
        <v>168</v>
      </c>
      <c r="E27" s="255">
        <v>1.6779999999999999</v>
      </c>
      <c r="F27" s="255">
        <v>1.8149999999999999</v>
      </c>
      <c r="G27" s="256">
        <v>1.9510000000000001</v>
      </c>
      <c r="H27" s="256">
        <v>2.1749999999999998</v>
      </c>
      <c r="I27" s="256">
        <v>2.165</v>
      </c>
      <c r="J27" s="256">
        <v>2.0990000000000002</v>
      </c>
      <c r="K27" s="256">
        <v>2.0569999999999999</v>
      </c>
      <c r="L27" s="256">
        <v>2.0270000000000001</v>
      </c>
      <c r="M27" s="256">
        <v>1.9850000000000001</v>
      </c>
      <c r="N27" s="256">
        <v>1.9690000000000001</v>
      </c>
      <c r="O27" s="256">
        <v>1.964</v>
      </c>
      <c r="P27" s="256">
        <v>1.9710000000000001</v>
      </c>
      <c r="Q27" s="256">
        <v>1.9770000000000001</v>
      </c>
    </row>
    <row r="28" spans="1:17" s="257" customFormat="1" ht="15" customHeight="1">
      <c r="A28" s="245"/>
      <c r="B28" s="245" t="s">
        <v>180</v>
      </c>
      <c r="C28" s="245"/>
      <c r="D28" s="245" t="s">
        <v>181</v>
      </c>
      <c r="E28" s="255">
        <v>243.858</v>
      </c>
      <c r="F28" s="255">
        <v>249.73</v>
      </c>
      <c r="G28" s="256">
        <v>255.10499999999999</v>
      </c>
      <c r="H28" s="256">
        <v>261.351</v>
      </c>
      <c r="I28" s="256">
        <v>268.13200000000001</v>
      </c>
      <c r="J28" s="256">
        <v>274.911</v>
      </c>
      <c r="K28" s="256">
        <v>281.69900000000001</v>
      </c>
      <c r="L28" s="256">
        <v>288.45400000000001</v>
      </c>
      <c r="M28" s="256">
        <v>295.21499999999997</v>
      </c>
      <c r="N28" s="256">
        <v>302.113</v>
      </c>
      <c r="O28" s="256">
        <v>309.18</v>
      </c>
      <c r="P28" s="256">
        <v>316.423</v>
      </c>
      <c r="Q28" s="256">
        <v>323.87400000000002</v>
      </c>
    </row>
    <row r="29" spans="1:17" ht="15" customHeight="1">
      <c r="D29" s="245" t="s">
        <v>168</v>
      </c>
      <c r="E29" s="255">
        <v>2.06</v>
      </c>
      <c r="F29" s="255">
        <v>2.407</v>
      </c>
      <c r="G29" s="256">
        <v>2.1520000000000001</v>
      </c>
      <c r="H29" s="256">
        <v>2.448</v>
      </c>
      <c r="I29" s="256">
        <v>2.5939999999999999</v>
      </c>
      <c r="J29" s="256">
        <v>2.528</v>
      </c>
      <c r="K29" s="256">
        <v>2.4689999999999999</v>
      </c>
      <c r="L29" s="256">
        <v>2.3969999999999998</v>
      </c>
      <c r="M29" s="256">
        <v>2.343</v>
      </c>
      <c r="N29" s="256">
        <v>2.3359999999999999</v>
      </c>
      <c r="O29" s="256">
        <v>2.339</v>
      </c>
      <c r="P29" s="256">
        <v>2.3420000000000001</v>
      </c>
      <c r="Q29" s="256">
        <v>2.3540000000000001</v>
      </c>
    </row>
    <row r="30" spans="1:17" ht="15" customHeight="1">
      <c r="B30" s="245" t="s">
        <v>182</v>
      </c>
      <c r="D30" s="245" t="s">
        <v>181</v>
      </c>
      <c r="E30" s="255">
        <v>251.08099999999999</v>
      </c>
      <c r="F30" s="255">
        <v>256.17200000000003</v>
      </c>
      <c r="G30" s="256">
        <v>262.04000000000002</v>
      </c>
      <c r="H30" s="256">
        <v>268.88499999999999</v>
      </c>
      <c r="I30" s="256">
        <v>275.98899999999998</v>
      </c>
      <c r="J30" s="256">
        <v>282.95600000000002</v>
      </c>
      <c r="K30" s="256">
        <v>289.74299999999999</v>
      </c>
      <c r="L30" s="256">
        <v>296.56900000000002</v>
      </c>
      <c r="M30" s="256">
        <v>303.42399999999998</v>
      </c>
      <c r="N30" s="256">
        <v>310.43400000000003</v>
      </c>
      <c r="O30" s="256">
        <v>317.62700000000001</v>
      </c>
      <c r="P30" s="256">
        <v>325.017</v>
      </c>
      <c r="Q30" s="256">
        <v>332.64800000000002</v>
      </c>
    </row>
    <row r="31" spans="1:17" ht="15" customHeight="1">
      <c r="D31" s="245" t="s">
        <v>168</v>
      </c>
      <c r="E31" s="255">
        <v>1.95</v>
      </c>
      <c r="F31" s="255">
        <v>2.0270000000000001</v>
      </c>
      <c r="G31" s="256">
        <v>2.29</v>
      </c>
      <c r="H31" s="256">
        <v>2.6120000000000001</v>
      </c>
      <c r="I31" s="256">
        <v>2.641</v>
      </c>
      <c r="J31" s="256">
        <v>2.524</v>
      </c>
      <c r="K31" s="256">
        <v>2.3980000000000001</v>
      </c>
      <c r="L31" s="256">
        <v>2.355</v>
      </c>
      <c r="M31" s="256">
        <v>2.3109999999999999</v>
      </c>
      <c r="N31" s="256">
        <v>2.31</v>
      </c>
      <c r="O31" s="256">
        <v>2.3170000000000002</v>
      </c>
      <c r="P31" s="256">
        <v>2.3260000000000001</v>
      </c>
      <c r="Q31" s="256">
        <v>2.3479999999999999</v>
      </c>
    </row>
    <row r="32" spans="1:17" s="257" customFormat="1" ht="15" customHeight="1">
      <c r="A32" s="245"/>
      <c r="B32" s="245" t="s">
        <v>183</v>
      </c>
      <c r="C32" s="245"/>
      <c r="D32" s="245" t="s">
        <v>184</v>
      </c>
      <c r="E32" s="255">
        <v>138.44900000000001</v>
      </c>
      <c r="F32" s="255">
        <v>141.31399999999999</v>
      </c>
      <c r="G32" s="256">
        <v>144.072</v>
      </c>
      <c r="H32" s="256">
        <v>147.316</v>
      </c>
      <c r="I32" s="256">
        <v>150.89400000000001</v>
      </c>
      <c r="J32" s="256">
        <v>154.44399999999999</v>
      </c>
      <c r="K32" s="256">
        <v>157.964</v>
      </c>
      <c r="L32" s="256">
        <v>161.43600000000001</v>
      </c>
      <c r="M32" s="256">
        <v>164.86099999999999</v>
      </c>
      <c r="N32" s="256">
        <v>168.34700000000001</v>
      </c>
      <c r="O32" s="256">
        <v>171.911</v>
      </c>
      <c r="P32" s="256">
        <v>175.55500000000001</v>
      </c>
      <c r="Q32" s="256">
        <v>179.29599999999999</v>
      </c>
    </row>
    <row r="33" spans="1:19" ht="15" customHeight="1">
      <c r="D33" s="245" t="s">
        <v>168</v>
      </c>
      <c r="E33" s="255">
        <v>1.7130000000000001</v>
      </c>
      <c r="F33" s="255">
        <v>2.069</v>
      </c>
      <c r="G33" s="256">
        <v>1.952</v>
      </c>
      <c r="H33" s="256">
        <v>2.2509999999999999</v>
      </c>
      <c r="I33" s="256">
        <v>2.4279999999999999</v>
      </c>
      <c r="J33" s="256">
        <v>2.3519999999999999</v>
      </c>
      <c r="K33" s="256">
        <v>2.2789999999999999</v>
      </c>
      <c r="L33" s="256">
        <v>2.1970000000000001</v>
      </c>
      <c r="M33" s="256">
        <v>2.121</v>
      </c>
      <c r="N33" s="256">
        <v>2.1139999999999999</v>
      </c>
      <c r="O33" s="256">
        <v>2.1160000000000001</v>
      </c>
      <c r="P33" s="256">
        <v>2.1190000000000002</v>
      </c>
      <c r="Q33" s="256">
        <v>2.1309999999999998</v>
      </c>
    </row>
    <row r="34" spans="1:19" ht="15" customHeight="1">
      <c r="B34" s="245" t="s">
        <v>185</v>
      </c>
      <c r="D34" s="245" t="s">
        <v>178</v>
      </c>
      <c r="E34" s="255">
        <v>107.405</v>
      </c>
      <c r="F34" s="255">
        <v>109.742</v>
      </c>
      <c r="G34" s="256">
        <v>112.06699999999999</v>
      </c>
      <c r="H34" s="256">
        <v>114.31699999999999</v>
      </c>
      <c r="I34" s="256">
        <v>116.654</v>
      </c>
      <c r="J34" s="256">
        <v>119.032</v>
      </c>
      <c r="K34" s="256">
        <v>121.501</v>
      </c>
      <c r="L34" s="256">
        <v>124.038</v>
      </c>
      <c r="M34" s="256">
        <v>126.605</v>
      </c>
      <c r="N34" s="256">
        <v>129.20400000000001</v>
      </c>
      <c r="O34" s="256">
        <v>131.845</v>
      </c>
      <c r="P34" s="256">
        <v>134.536</v>
      </c>
      <c r="Q34" s="256">
        <v>137.28</v>
      </c>
    </row>
    <row r="35" spans="1:19" s="257" customFormat="1" ht="15" customHeight="1">
      <c r="A35" s="245"/>
      <c r="B35" s="245"/>
      <c r="C35" s="245"/>
      <c r="D35" s="245" t="s">
        <v>168</v>
      </c>
      <c r="E35" s="255">
        <v>1.8089999999999999</v>
      </c>
      <c r="F35" s="255">
        <v>2.1749999999999998</v>
      </c>
      <c r="G35" s="256">
        <v>2.1179999999999999</v>
      </c>
      <c r="H35" s="256">
        <v>2.008</v>
      </c>
      <c r="I35" s="256">
        <v>2.044</v>
      </c>
      <c r="J35" s="256">
        <v>2.0379999999999998</v>
      </c>
      <c r="K35" s="256">
        <v>2.073</v>
      </c>
      <c r="L35" s="256">
        <v>2.0880000000000001</v>
      </c>
      <c r="M35" s="256">
        <v>2.069</v>
      </c>
      <c r="N35" s="256">
        <v>2.052</v>
      </c>
      <c r="O35" s="256">
        <v>2.044</v>
      </c>
      <c r="P35" s="256">
        <v>2.0409999999999999</v>
      </c>
      <c r="Q35" s="256">
        <v>2.0390000000000001</v>
      </c>
      <c r="S35" s="274"/>
    </row>
    <row r="36" spans="1:19" ht="15" customHeight="1">
      <c r="B36" s="245" t="s">
        <v>186</v>
      </c>
      <c r="D36" s="245" t="s">
        <v>187</v>
      </c>
      <c r="E36" s="255">
        <v>128.625</v>
      </c>
      <c r="F36" s="255">
        <v>132.35</v>
      </c>
      <c r="G36" s="256">
        <v>136.74199999999999</v>
      </c>
      <c r="H36" s="256">
        <v>141.66200000000001</v>
      </c>
      <c r="I36" s="256">
        <v>146.79400000000001</v>
      </c>
      <c r="J36" s="256">
        <v>151.874</v>
      </c>
      <c r="K36" s="256">
        <v>156.892</v>
      </c>
      <c r="L36" s="256">
        <v>161.928</v>
      </c>
      <c r="M36" s="256">
        <v>167.01300000000001</v>
      </c>
      <c r="N36" s="256">
        <v>172.18600000000001</v>
      </c>
      <c r="O36" s="256">
        <v>177.46899999999999</v>
      </c>
      <c r="P36" s="256">
        <v>182.898</v>
      </c>
      <c r="Q36" s="256">
        <v>188.49799999999999</v>
      </c>
    </row>
    <row r="37" spans="1:19" ht="15" customHeight="1">
      <c r="D37" s="245" t="s">
        <v>168</v>
      </c>
      <c r="E37" s="255">
        <v>2.4900000000000002</v>
      </c>
      <c r="F37" s="255">
        <v>2.8959999999999999</v>
      </c>
      <c r="G37" s="256">
        <v>3.3180000000000001</v>
      </c>
      <c r="H37" s="256">
        <v>3.5979999999999999</v>
      </c>
      <c r="I37" s="256">
        <v>3.6230000000000002</v>
      </c>
      <c r="J37" s="256">
        <v>3.46</v>
      </c>
      <c r="K37" s="256">
        <v>3.3029999999999999</v>
      </c>
      <c r="L37" s="256">
        <v>3.21</v>
      </c>
      <c r="M37" s="256">
        <v>3.1389999999999998</v>
      </c>
      <c r="N37" s="256">
        <v>3.097</v>
      </c>
      <c r="O37" s="256">
        <v>3.0670000000000002</v>
      </c>
      <c r="P37" s="256">
        <v>3.0590000000000002</v>
      </c>
      <c r="Q37" s="256">
        <v>3.0609999999999999</v>
      </c>
    </row>
    <row r="38" spans="1:19" ht="15" customHeight="1">
      <c r="B38" s="245" t="s">
        <v>188</v>
      </c>
      <c r="D38" s="245" t="s">
        <v>189</v>
      </c>
      <c r="E38" s="255">
        <v>46.57</v>
      </c>
      <c r="F38" s="255">
        <v>61.01</v>
      </c>
      <c r="G38" s="256">
        <v>60.21</v>
      </c>
      <c r="H38" s="256">
        <v>59.54</v>
      </c>
      <c r="I38" s="256">
        <v>59.22</v>
      </c>
      <c r="J38" s="256">
        <v>59.29</v>
      </c>
      <c r="K38" s="256">
        <v>60.06</v>
      </c>
      <c r="L38" s="256">
        <v>62.04</v>
      </c>
      <c r="M38" s="256">
        <v>64.45</v>
      </c>
      <c r="N38" s="256">
        <v>66.95</v>
      </c>
      <c r="O38" s="256">
        <v>69.55</v>
      </c>
      <c r="P38" s="256">
        <v>71.84</v>
      </c>
      <c r="Q38" s="256">
        <v>73.44</v>
      </c>
    </row>
    <row r="39" spans="1:19" ht="15" customHeight="1">
      <c r="B39" s="245" t="s">
        <v>190</v>
      </c>
      <c r="D39" s="245" t="s">
        <v>189</v>
      </c>
      <c r="E39" s="255">
        <v>49.33</v>
      </c>
      <c r="F39" s="255">
        <v>64.010000000000005</v>
      </c>
      <c r="G39" s="256">
        <v>59.03</v>
      </c>
      <c r="H39" s="256">
        <v>58.59</v>
      </c>
      <c r="I39" s="256">
        <v>58.82</v>
      </c>
      <c r="J39" s="256">
        <v>59.11</v>
      </c>
      <c r="K39" s="256">
        <v>59.91</v>
      </c>
      <c r="L39" s="256">
        <v>61.84</v>
      </c>
      <c r="M39" s="256">
        <v>64.2</v>
      </c>
      <c r="N39" s="256">
        <v>66.650000000000006</v>
      </c>
      <c r="O39" s="256">
        <v>69.19</v>
      </c>
      <c r="P39" s="256">
        <v>71.44</v>
      </c>
      <c r="Q39" s="256">
        <v>73.02</v>
      </c>
    </row>
    <row r="40" spans="1:19" s="257" customFormat="1" ht="15" customHeight="1">
      <c r="A40" s="245"/>
      <c r="B40" s="245" t="s">
        <v>191</v>
      </c>
      <c r="C40" s="245"/>
      <c r="D40" s="245" t="s">
        <v>192</v>
      </c>
      <c r="E40" s="255">
        <v>2.99</v>
      </c>
      <c r="F40" s="255">
        <v>2.91</v>
      </c>
      <c r="G40" s="256">
        <v>3.49</v>
      </c>
      <c r="H40" s="256">
        <v>2.74</v>
      </c>
      <c r="I40" s="256">
        <v>2.62</v>
      </c>
      <c r="J40" s="256">
        <v>2.64</v>
      </c>
      <c r="K40" s="256">
        <v>2.68</v>
      </c>
      <c r="L40" s="256">
        <v>2.76</v>
      </c>
      <c r="M40" s="256">
        <v>2.86</v>
      </c>
      <c r="N40" s="256">
        <v>2.96</v>
      </c>
      <c r="O40" s="256">
        <v>3.05</v>
      </c>
      <c r="P40" s="256">
        <v>3.13</v>
      </c>
      <c r="Q40" s="256">
        <v>3.24</v>
      </c>
    </row>
    <row r="41" spans="1:19" ht="15" customHeight="1">
      <c r="B41" s="245" t="s">
        <v>193</v>
      </c>
      <c r="D41" s="245" t="s">
        <v>194</v>
      </c>
      <c r="E41" s="255">
        <v>241.41200000000001</v>
      </c>
      <c r="F41" s="255">
        <v>257.887</v>
      </c>
      <c r="G41" s="256">
        <v>269.69299999999998</v>
      </c>
      <c r="H41" s="256">
        <v>277.90699999999998</v>
      </c>
      <c r="I41" s="256">
        <v>285.255</v>
      </c>
      <c r="J41" s="256">
        <v>293.26799999999997</v>
      </c>
      <c r="K41" s="256">
        <v>302.33999999999997</v>
      </c>
      <c r="L41" s="256">
        <v>312.53199999999998</v>
      </c>
      <c r="M41" s="256">
        <v>322.57400000000001</v>
      </c>
      <c r="N41" s="256">
        <v>332.78</v>
      </c>
      <c r="O41" s="256">
        <v>342.983</v>
      </c>
      <c r="P41" s="256">
        <v>353.54899999999998</v>
      </c>
      <c r="Q41" s="256">
        <v>365.24</v>
      </c>
    </row>
    <row r="42" spans="1:19" ht="15" customHeight="1">
      <c r="A42" s="260"/>
      <c r="B42" s="257" t="s">
        <v>195</v>
      </c>
      <c r="C42" s="257"/>
      <c r="D42" s="257" t="s">
        <v>196</v>
      </c>
      <c r="E42" s="255">
        <v>190.78899999999999</v>
      </c>
      <c r="F42" s="255">
        <v>185.16</v>
      </c>
      <c r="G42" s="256">
        <v>192.411</v>
      </c>
      <c r="H42" s="256">
        <v>190.33</v>
      </c>
      <c r="I42" s="256">
        <v>188.685</v>
      </c>
      <c r="J42" s="256">
        <v>186.96</v>
      </c>
      <c r="K42" s="256">
        <v>185.46799999999999</v>
      </c>
      <c r="L42" s="256">
        <v>184.142</v>
      </c>
      <c r="M42" s="256">
        <v>182.922</v>
      </c>
      <c r="N42" s="256">
        <v>181.79</v>
      </c>
      <c r="O42" s="256">
        <v>180.739</v>
      </c>
      <c r="P42" s="256">
        <v>179.70699999999999</v>
      </c>
      <c r="Q42" s="256">
        <v>178.59399999999999</v>
      </c>
    </row>
    <row r="43" spans="1:19" s="257" customFormat="1" ht="15" customHeight="1">
      <c r="E43" s="255"/>
      <c r="F43" s="255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</row>
    <row r="44" spans="1:19" s="257" customFormat="1" ht="15" customHeight="1">
      <c r="A44" s="259" t="s">
        <v>197</v>
      </c>
      <c r="E44" s="255"/>
      <c r="F44" s="255"/>
      <c r="G44" s="256"/>
      <c r="H44" s="256"/>
      <c r="I44" s="256"/>
      <c r="J44" s="256"/>
      <c r="K44" s="256"/>
      <c r="L44" s="256"/>
      <c r="M44" s="256"/>
      <c r="N44" s="256"/>
      <c r="O44" s="256"/>
      <c r="P44" s="256"/>
      <c r="Q44" s="256"/>
    </row>
    <row r="45" spans="1:19" ht="15" customHeight="1">
      <c r="A45" s="257"/>
      <c r="B45" s="245" t="s">
        <v>198</v>
      </c>
      <c r="D45" s="245" t="s">
        <v>199</v>
      </c>
      <c r="E45" s="255">
        <v>4.508</v>
      </c>
      <c r="F45" s="255">
        <v>3.9830000000000001</v>
      </c>
      <c r="G45" s="256">
        <v>3.609</v>
      </c>
      <c r="H45" s="256">
        <v>3.5950000000000002</v>
      </c>
      <c r="I45" s="256">
        <v>4.048</v>
      </c>
      <c r="J45" s="256">
        <v>4.5460000000000003</v>
      </c>
      <c r="K45" s="256">
        <v>4.7949999999999999</v>
      </c>
      <c r="L45" s="256">
        <v>4.7960000000000003</v>
      </c>
      <c r="M45" s="256">
        <v>4.7930000000000001</v>
      </c>
      <c r="N45" s="256">
        <v>4.819</v>
      </c>
      <c r="O45" s="256">
        <v>4.8159999999999998</v>
      </c>
      <c r="P45" s="256">
        <v>4.7569999999999997</v>
      </c>
      <c r="Q45" s="256">
        <v>4.7210000000000001</v>
      </c>
    </row>
    <row r="46" spans="1:19" ht="15" customHeight="1">
      <c r="A46" s="257"/>
      <c r="B46" s="245" t="s">
        <v>200</v>
      </c>
      <c r="D46" s="245" t="s">
        <v>201</v>
      </c>
      <c r="E46" s="253">
        <v>160.1</v>
      </c>
      <c r="F46" s="253">
        <v>161.45400000000001</v>
      </c>
      <c r="G46" s="254">
        <v>162.82599999999999</v>
      </c>
      <c r="H46" s="254">
        <v>164.089</v>
      </c>
      <c r="I46" s="254">
        <v>165.12799999999999</v>
      </c>
      <c r="J46" s="254">
        <v>165.98</v>
      </c>
      <c r="K46" s="254">
        <v>166.751</v>
      </c>
      <c r="L46" s="254">
        <v>167.49799999999999</v>
      </c>
      <c r="M46" s="254">
        <v>168.185</v>
      </c>
      <c r="N46" s="254">
        <v>168.80600000000001</v>
      </c>
      <c r="O46" s="254">
        <v>169.39500000000001</v>
      </c>
      <c r="P46" s="254">
        <v>170.03399999999999</v>
      </c>
      <c r="Q46" s="254">
        <v>170.755</v>
      </c>
    </row>
    <row r="47" spans="1:19" ht="15" customHeight="1">
      <c r="A47" s="257"/>
      <c r="D47" s="245" t="s">
        <v>168</v>
      </c>
      <c r="E47" s="255">
        <v>0.90700000000000003</v>
      </c>
      <c r="F47" s="255">
        <v>0.84499999999999997</v>
      </c>
      <c r="G47" s="256">
        <v>0.84899999999999998</v>
      </c>
      <c r="H47" s="256">
        <v>0.77500000000000002</v>
      </c>
      <c r="I47" s="256">
        <v>0.63300000000000001</v>
      </c>
      <c r="J47" s="256">
        <v>0.51500000000000001</v>
      </c>
      <c r="K47" s="256">
        <v>0.46400000000000002</v>
      </c>
      <c r="L47" s="256">
        <v>0.44800000000000001</v>
      </c>
      <c r="M47" s="256">
        <v>0.41</v>
      </c>
      <c r="N47" s="256">
        <v>0.36799999999999999</v>
      </c>
      <c r="O47" s="256">
        <v>0.34799999999999998</v>
      </c>
      <c r="P47" s="256">
        <v>0.377</v>
      </c>
      <c r="Q47" s="256">
        <v>0.42399999999999999</v>
      </c>
    </row>
    <row r="48" spans="1:19" ht="15" customHeight="1">
      <c r="A48" s="257"/>
      <c r="B48" s="245" t="s">
        <v>202</v>
      </c>
      <c r="D48" s="245" t="s">
        <v>199</v>
      </c>
      <c r="E48" s="255">
        <v>62.850999999999999</v>
      </c>
      <c r="F48" s="255">
        <v>62.798000000000002</v>
      </c>
      <c r="G48" s="256">
        <v>62.802</v>
      </c>
      <c r="H48" s="256">
        <v>62.798000000000002</v>
      </c>
      <c r="I48" s="256">
        <v>62.691000000000003</v>
      </c>
      <c r="J48" s="256">
        <v>62.505000000000003</v>
      </c>
      <c r="K48" s="256">
        <v>62.279000000000003</v>
      </c>
      <c r="L48" s="256">
        <v>62.04</v>
      </c>
      <c r="M48" s="256">
        <v>61.792000000000002</v>
      </c>
      <c r="N48" s="256">
        <v>61.555</v>
      </c>
      <c r="O48" s="256">
        <v>61.344000000000001</v>
      </c>
      <c r="P48" s="256">
        <v>61.176000000000002</v>
      </c>
      <c r="Q48" s="256">
        <v>61.046999999999997</v>
      </c>
    </row>
    <row r="49" spans="1:22" ht="15" customHeight="1">
      <c r="A49" s="257"/>
      <c r="B49" s="245" t="s">
        <v>203</v>
      </c>
      <c r="D49" s="245" t="s">
        <v>199</v>
      </c>
      <c r="E49" s="255">
        <v>63.201999999999998</v>
      </c>
      <c r="F49" s="255">
        <v>63.012999999999998</v>
      </c>
      <c r="G49" s="256">
        <v>62.863</v>
      </c>
      <c r="H49" s="256">
        <v>62.710999999999999</v>
      </c>
      <c r="I49" s="256">
        <v>62.54</v>
      </c>
      <c r="J49" s="256">
        <v>62.354999999999997</v>
      </c>
      <c r="K49" s="256">
        <v>62.162999999999997</v>
      </c>
      <c r="L49" s="256">
        <v>61.97</v>
      </c>
      <c r="M49" s="256">
        <v>61.776000000000003</v>
      </c>
      <c r="N49" s="256">
        <v>61.585000000000001</v>
      </c>
      <c r="O49" s="256">
        <v>61.408999999999999</v>
      </c>
      <c r="P49" s="256">
        <v>61.261000000000003</v>
      </c>
      <c r="Q49" s="256">
        <v>61.145000000000003</v>
      </c>
    </row>
    <row r="50" spans="1:22" ht="15" customHeight="1">
      <c r="A50" s="257"/>
      <c r="B50" s="245" t="s">
        <v>204</v>
      </c>
      <c r="D50" s="245" t="s">
        <v>201</v>
      </c>
      <c r="E50" s="253">
        <v>152.87899999999999</v>
      </c>
      <c r="F50" s="253">
        <v>155.02500000000001</v>
      </c>
      <c r="G50" s="254">
        <v>156.94800000000001</v>
      </c>
      <c r="H50" s="254">
        <v>158.18799999999999</v>
      </c>
      <c r="I50" s="254">
        <v>158.44300000000001</v>
      </c>
      <c r="J50" s="254">
        <v>158.43299999999999</v>
      </c>
      <c r="K50" s="254">
        <v>158.755</v>
      </c>
      <c r="L50" s="254">
        <v>159.464</v>
      </c>
      <c r="M50" s="254">
        <v>160.124</v>
      </c>
      <c r="N50" s="254">
        <v>160.66999999999999</v>
      </c>
      <c r="O50" s="254">
        <v>161.23599999999999</v>
      </c>
      <c r="P50" s="254">
        <v>161.94499999999999</v>
      </c>
      <c r="Q50" s="254">
        <v>162.69300000000001</v>
      </c>
    </row>
    <row r="51" spans="1:22" s="257" customFormat="1" ht="15" customHeight="1">
      <c r="B51" s="245"/>
      <c r="C51" s="245"/>
      <c r="D51" s="245" t="s">
        <v>168</v>
      </c>
      <c r="E51" s="255">
        <v>1.3640000000000001</v>
      </c>
      <c r="F51" s="255">
        <v>1.403</v>
      </c>
      <c r="G51" s="256">
        <v>1.24</v>
      </c>
      <c r="H51" s="256">
        <v>0.79</v>
      </c>
      <c r="I51" s="256">
        <v>0.16</v>
      </c>
      <c r="J51" s="256">
        <v>-5.0000000000000001E-3</v>
      </c>
      <c r="K51" s="256">
        <v>0.20200000000000001</v>
      </c>
      <c r="L51" s="256">
        <v>0.44600000000000001</v>
      </c>
      <c r="M51" s="256">
        <v>0.41299999999999998</v>
      </c>
      <c r="N51" s="256">
        <v>0.34</v>
      </c>
      <c r="O51" s="256">
        <v>0.35199999999999998</v>
      </c>
      <c r="P51" s="256">
        <v>0.439</v>
      </c>
      <c r="Q51" s="256">
        <v>0.46200000000000002</v>
      </c>
      <c r="R51" s="255"/>
      <c r="S51" s="255"/>
      <c r="T51" s="255"/>
      <c r="U51" s="255"/>
      <c r="V51" s="255"/>
    </row>
    <row r="52" spans="1:22" s="257" customFormat="1" ht="15" customHeight="1">
      <c r="B52" s="245" t="s">
        <v>205</v>
      </c>
      <c r="C52" s="245"/>
      <c r="D52" s="245" t="s">
        <v>201</v>
      </c>
      <c r="E52" s="253">
        <v>146.08000000000001</v>
      </c>
      <c r="F52" s="253">
        <v>148.38300000000001</v>
      </c>
      <c r="G52" s="254">
        <v>150.58600000000001</v>
      </c>
      <c r="H52" s="254">
        <v>152.047</v>
      </c>
      <c r="I52" s="254">
        <v>152.58099999999999</v>
      </c>
      <c r="J52" s="254">
        <v>152.78299999999999</v>
      </c>
      <c r="K52" s="254">
        <v>153.11500000000001</v>
      </c>
      <c r="L52" s="254">
        <v>153.78100000000001</v>
      </c>
      <c r="M52" s="254">
        <v>154.518</v>
      </c>
      <c r="N52" s="254">
        <v>155.15199999999999</v>
      </c>
      <c r="O52" s="254">
        <v>155.803</v>
      </c>
      <c r="P52" s="254">
        <v>156.58600000000001</v>
      </c>
      <c r="Q52" s="254">
        <v>157.374</v>
      </c>
      <c r="R52" s="255"/>
      <c r="S52" s="255"/>
      <c r="T52" s="255"/>
      <c r="U52" s="255"/>
      <c r="V52" s="255"/>
    </row>
    <row r="53" spans="1:22" s="257" customFormat="1" ht="15" customHeight="1">
      <c r="B53" s="245"/>
      <c r="C53" s="245"/>
      <c r="D53" s="245" t="s">
        <v>168</v>
      </c>
      <c r="E53" s="255">
        <v>1.623</v>
      </c>
      <c r="F53" s="255">
        <v>1.5760000000000001</v>
      </c>
      <c r="G53" s="256">
        <v>1.484</v>
      </c>
      <c r="H53" s="256">
        <v>0.97</v>
      </c>
      <c r="I53" s="256">
        <v>0.35099999999999998</v>
      </c>
      <c r="J53" s="256">
        <v>0.13100000000000001</v>
      </c>
      <c r="K53" s="256">
        <v>0.217</v>
      </c>
      <c r="L53" s="256">
        <v>0.434</v>
      </c>
      <c r="M53" s="256">
        <v>0.47899999999999998</v>
      </c>
      <c r="N53" s="256">
        <v>0.41</v>
      </c>
      <c r="O53" s="256">
        <v>0.41899999999999998</v>
      </c>
      <c r="P53" s="256">
        <v>0.502</v>
      </c>
      <c r="Q53" s="256">
        <v>0.503</v>
      </c>
    </row>
    <row r="54" spans="1:22" ht="15" customHeight="1">
      <c r="A54" s="257"/>
      <c r="B54" s="257" t="s">
        <v>206</v>
      </c>
      <c r="C54" s="257"/>
      <c r="D54" s="257" t="s">
        <v>178</v>
      </c>
      <c r="E54" s="255">
        <v>103.676</v>
      </c>
      <c r="F54" s="255">
        <v>104.84</v>
      </c>
      <c r="G54" s="256">
        <v>106.678</v>
      </c>
      <c r="H54" s="256">
        <v>108.372</v>
      </c>
      <c r="I54" s="256">
        <v>110.354</v>
      </c>
      <c r="J54" s="256">
        <v>112.53</v>
      </c>
      <c r="K54" s="256">
        <v>114.657</v>
      </c>
      <c r="L54" s="256">
        <v>116.72199999999999</v>
      </c>
      <c r="M54" s="256">
        <v>118.85299999999999</v>
      </c>
      <c r="N54" s="256">
        <v>121.015</v>
      </c>
      <c r="O54" s="256">
        <v>123.27500000000001</v>
      </c>
      <c r="P54" s="256">
        <v>125.527</v>
      </c>
      <c r="Q54" s="256">
        <v>127.74299999999999</v>
      </c>
    </row>
    <row r="55" spans="1:22" ht="15" customHeight="1">
      <c r="A55" s="257"/>
      <c r="B55" s="257"/>
      <c r="C55" s="257"/>
      <c r="D55" s="245" t="s">
        <v>168</v>
      </c>
      <c r="E55" s="255">
        <v>1.121</v>
      </c>
      <c r="F55" s="255">
        <v>1.1220000000000001</v>
      </c>
      <c r="G55" s="256">
        <v>1.7529999999999999</v>
      </c>
      <c r="H55" s="256">
        <v>1.587</v>
      </c>
      <c r="I55" s="256">
        <v>1.8280000000000001</v>
      </c>
      <c r="J55" s="256">
        <v>1.9710000000000001</v>
      </c>
      <c r="K55" s="256">
        <v>1.89</v>
      </c>
      <c r="L55" s="256">
        <v>1.8</v>
      </c>
      <c r="M55" s="256">
        <v>1.825</v>
      </c>
      <c r="N55" s="256">
        <v>1.819</v>
      </c>
      <c r="O55" s="256">
        <v>1.867</v>
      </c>
      <c r="P55" s="256">
        <v>1.8260000000000001</v>
      </c>
      <c r="Q55" s="256">
        <v>1.7649999999999999</v>
      </c>
    </row>
    <row r="56" spans="1:22" ht="15" customHeight="1">
      <c r="A56" s="257"/>
      <c r="B56" s="257" t="s">
        <v>207</v>
      </c>
      <c r="C56" s="257"/>
      <c r="D56" s="257" t="s">
        <v>178</v>
      </c>
      <c r="E56" s="255">
        <v>108.914</v>
      </c>
      <c r="F56" s="255">
        <v>111.349</v>
      </c>
      <c r="G56" s="256">
        <v>113.143</v>
      </c>
      <c r="H56" s="256">
        <v>113.999</v>
      </c>
      <c r="I56" s="256">
        <v>114.02200000000001</v>
      </c>
      <c r="J56" s="256">
        <v>113.825</v>
      </c>
      <c r="K56" s="256">
        <v>113.8</v>
      </c>
      <c r="L56" s="256">
        <v>114.10599999999999</v>
      </c>
      <c r="M56" s="256">
        <v>114.468</v>
      </c>
      <c r="N56" s="256">
        <v>114.655</v>
      </c>
      <c r="O56" s="256">
        <v>114.93</v>
      </c>
      <c r="P56" s="256">
        <v>115.328</v>
      </c>
      <c r="Q56" s="256">
        <v>115.70099999999999</v>
      </c>
    </row>
    <row r="57" spans="1:22" ht="15" customHeight="1">
      <c r="A57" s="257"/>
      <c r="B57" s="257"/>
      <c r="C57" s="257"/>
      <c r="D57" s="245" t="s">
        <v>168</v>
      </c>
      <c r="E57" s="255">
        <v>1.33</v>
      </c>
      <c r="F57" s="255">
        <v>2.2349999999999999</v>
      </c>
      <c r="G57" s="256">
        <v>1.611</v>
      </c>
      <c r="H57" s="256">
        <v>0.75600000000000001</v>
      </c>
      <c r="I57" s="256">
        <v>0.02</v>
      </c>
      <c r="J57" s="256">
        <v>-0.17199999999999999</v>
      </c>
      <c r="K57" s="256">
        <v>-2.1999999999999999E-2</v>
      </c>
      <c r="L57" s="256">
        <v>0.26800000000000002</v>
      </c>
      <c r="M57" s="256">
        <v>0.317</v>
      </c>
      <c r="N57" s="256">
        <v>0.16200000000000001</v>
      </c>
      <c r="O57" s="256">
        <v>0.23899999999999999</v>
      </c>
      <c r="P57" s="256">
        <v>0.34599999999999997</v>
      </c>
      <c r="Q57" s="256">
        <v>0.32300000000000001</v>
      </c>
    </row>
    <row r="58" spans="1:22" s="257" customFormat="1" ht="15" customHeight="1">
      <c r="E58" s="255"/>
      <c r="F58" s="255"/>
      <c r="G58" s="256"/>
      <c r="H58" s="256"/>
      <c r="I58" s="256"/>
      <c r="J58" s="256"/>
      <c r="K58" s="256"/>
      <c r="L58" s="256"/>
      <c r="M58" s="256"/>
      <c r="N58" s="256"/>
      <c r="O58" s="256"/>
      <c r="P58" s="256"/>
      <c r="Q58" s="256"/>
    </row>
    <row r="59" spans="1:22" s="257" customFormat="1" ht="15" customHeight="1">
      <c r="A59" s="259" t="s">
        <v>208</v>
      </c>
      <c r="E59" s="255"/>
      <c r="F59" s="255"/>
      <c r="G59" s="256"/>
      <c r="H59" s="256"/>
      <c r="I59" s="256"/>
      <c r="J59" s="256"/>
      <c r="K59" s="256"/>
      <c r="L59" s="256"/>
      <c r="M59" s="256"/>
      <c r="N59" s="256"/>
      <c r="O59" s="256"/>
      <c r="P59" s="256"/>
      <c r="Q59" s="256"/>
    </row>
    <row r="60" spans="1:22" s="257" customFormat="1" ht="15" customHeight="1">
      <c r="B60" s="245" t="s">
        <v>209</v>
      </c>
      <c r="C60" s="245"/>
      <c r="D60" s="245" t="s">
        <v>201</v>
      </c>
      <c r="E60" s="253">
        <v>254.727</v>
      </c>
      <c r="F60" s="253">
        <v>257.10000000000002</v>
      </c>
      <c r="G60" s="254">
        <v>259.26600000000002</v>
      </c>
      <c r="H60" s="254">
        <v>261.29399999999998</v>
      </c>
      <c r="I60" s="254">
        <v>263.39800000000002</v>
      </c>
      <c r="J60" s="254">
        <v>265.54399999999998</v>
      </c>
      <c r="K60" s="254">
        <v>267.74599999999998</v>
      </c>
      <c r="L60" s="254">
        <v>269.98399999999998</v>
      </c>
      <c r="M60" s="254">
        <v>272.17700000000002</v>
      </c>
      <c r="N60" s="254">
        <v>274.23399999999998</v>
      </c>
      <c r="O60" s="254">
        <v>276.13900000000001</v>
      </c>
      <c r="P60" s="254">
        <v>277.94099999999997</v>
      </c>
      <c r="Q60" s="254">
        <v>279.70800000000003</v>
      </c>
    </row>
    <row r="61" spans="1:22" ht="15" customHeight="1">
      <c r="A61" s="257"/>
      <c r="D61" s="245" t="s">
        <v>168</v>
      </c>
      <c r="E61" s="255">
        <v>0.746</v>
      </c>
      <c r="F61" s="255">
        <v>0.93100000000000005</v>
      </c>
      <c r="G61" s="256">
        <v>0.84199999999999997</v>
      </c>
      <c r="H61" s="256">
        <v>0.78200000000000003</v>
      </c>
      <c r="I61" s="256">
        <v>0.80500000000000005</v>
      </c>
      <c r="J61" s="256">
        <v>0.81399999999999995</v>
      </c>
      <c r="K61" s="256">
        <v>0.82899999999999996</v>
      </c>
      <c r="L61" s="256">
        <v>0.83499999999999996</v>
      </c>
      <c r="M61" s="256">
        <v>0.81200000000000006</v>
      </c>
      <c r="N61" s="256">
        <v>0.755</v>
      </c>
      <c r="O61" s="256">
        <v>0.69399999999999995</v>
      </c>
      <c r="P61" s="256">
        <v>0.65200000000000002</v>
      </c>
      <c r="Q61" s="256">
        <v>0.63500000000000001</v>
      </c>
    </row>
    <row r="62" spans="1:22" ht="15" customHeight="1">
      <c r="A62" s="257"/>
      <c r="B62" s="257" t="s">
        <v>210</v>
      </c>
      <c r="C62" s="257"/>
      <c r="D62" s="245" t="s">
        <v>201</v>
      </c>
      <c r="E62" s="253">
        <v>119.563</v>
      </c>
      <c r="F62" s="253">
        <v>121.07599999999999</v>
      </c>
      <c r="G62" s="254">
        <v>122.136</v>
      </c>
      <c r="H62" s="254">
        <v>123.268</v>
      </c>
      <c r="I62" s="254">
        <v>124.419</v>
      </c>
      <c r="J62" s="254">
        <v>125.572</v>
      </c>
      <c r="K62" s="254">
        <v>126.717</v>
      </c>
      <c r="L62" s="254">
        <v>127.85599999999999</v>
      </c>
      <c r="M62" s="254">
        <v>128.96100000000001</v>
      </c>
      <c r="N62" s="254">
        <v>130.05600000000001</v>
      </c>
      <c r="O62" s="254">
        <v>131.11099999999999</v>
      </c>
      <c r="P62" s="254">
        <v>132.12899999999999</v>
      </c>
      <c r="Q62" s="254">
        <v>133.11500000000001</v>
      </c>
    </row>
    <row r="63" spans="1:22" s="257" customFormat="1" ht="15" customHeight="1">
      <c r="E63" s="255"/>
      <c r="F63" s="255"/>
      <c r="G63" s="256"/>
      <c r="H63" s="256"/>
      <c r="I63" s="256"/>
      <c r="J63" s="256"/>
      <c r="K63" s="256"/>
      <c r="L63" s="256"/>
      <c r="M63" s="256"/>
      <c r="N63" s="256"/>
      <c r="O63" s="256"/>
      <c r="P63" s="256"/>
      <c r="Q63" s="256"/>
    </row>
    <row r="64" spans="1:22" s="257" customFormat="1" ht="15" customHeight="1">
      <c r="A64" s="259" t="s">
        <v>211</v>
      </c>
      <c r="E64" s="255"/>
      <c r="F64" s="255"/>
      <c r="G64" s="256"/>
      <c r="H64" s="256"/>
      <c r="I64" s="256"/>
      <c r="J64" s="256"/>
      <c r="K64" s="256"/>
      <c r="L64" s="256"/>
      <c r="M64" s="256"/>
      <c r="N64" s="256"/>
      <c r="O64" s="256"/>
      <c r="P64" s="256"/>
      <c r="Q64" s="256"/>
    </row>
    <row r="65" spans="1:17" ht="15" customHeight="1">
      <c r="A65" s="257"/>
      <c r="B65" s="245" t="s">
        <v>212</v>
      </c>
      <c r="D65" s="245" t="s">
        <v>199</v>
      </c>
      <c r="E65" s="255">
        <v>2.2690000000000001</v>
      </c>
      <c r="F65" s="255">
        <v>2.7440000000000002</v>
      </c>
      <c r="G65" s="256">
        <v>3.254</v>
      </c>
      <c r="H65" s="256">
        <v>3.5939999999999999</v>
      </c>
      <c r="I65" s="256">
        <v>3.7010000000000001</v>
      </c>
      <c r="J65" s="256">
        <v>3.742</v>
      </c>
      <c r="K65" s="256">
        <v>3.7530000000000001</v>
      </c>
      <c r="L65" s="256">
        <v>3.738</v>
      </c>
      <c r="M65" s="256">
        <v>3.7210000000000001</v>
      </c>
      <c r="N65" s="256">
        <v>3.718</v>
      </c>
      <c r="O65" s="256">
        <v>3.726</v>
      </c>
      <c r="P65" s="256">
        <v>3.7349999999999999</v>
      </c>
      <c r="Q65" s="256">
        <v>3.7469999999999999</v>
      </c>
    </row>
    <row r="66" spans="1:17" ht="15" customHeight="1">
      <c r="A66" s="257"/>
      <c r="B66" s="245" t="s">
        <v>213</v>
      </c>
      <c r="D66" s="245" t="s">
        <v>199</v>
      </c>
      <c r="E66" s="255">
        <v>0.73599999999999999</v>
      </c>
      <c r="F66" s="255">
        <v>1.661</v>
      </c>
      <c r="G66" s="256">
        <v>2.5920000000000001</v>
      </c>
      <c r="H66" s="256">
        <v>3.0939999999999999</v>
      </c>
      <c r="I66" s="256">
        <v>3.2330000000000001</v>
      </c>
      <c r="J66" s="256">
        <v>3.2240000000000002</v>
      </c>
      <c r="K66" s="256">
        <v>3.0659999999999998</v>
      </c>
      <c r="L66" s="256">
        <v>2.8530000000000002</v>
      </c>
      <c r="M66" s="256">
        <v>2.7360000000000002</v>
      </c>
      <c r="N66" s="256">
        <v>2.7170000000000001</v>
      </c>
      <c r="O66" s="256">
        <v>2.754</v>
      </c>
      <c r="P66" s="256">
        <v>2.7829999999999999</v>
      </c>
      <c r="Q66" s="256">
        <v>2.8090000000000002</v>
      </c>
    </row>
    <row r="67" spans="1:17" s="257" customFormat="1" ht="15" customHeight="1">
      <c r="B67" s="245" t="s">
        <v>214</v>
      </c>
      <c r="D67" s="257" t="s">
        <v>199</v>
      </c>
      <c r="E67" s="255">
        <v>0.81299999999999994</v>
      </c>
      <c r="F67" s="255">
        <v>1.577</v>
      </c>
      <c r="G67" s="256">
        <v>2.5920000000000001</v>
      </c>
      <c r="H67" s="256">
        <v>3.3889999999999998</v>
      </c>
      <c r="I67" s="256">
        <v>3.4409999999999998</v>
      </c>
      <c r="J67" s="256">
        <v>3.44</v>
      </c>
      <c r="K67" s="256">
        <v>3.399</v>
      </c>
      <c r="L67" s="256">
        <v>3.0870000000000002</v>
      </c>
      <c r="M67" s="256">
        <v>3.0190000000000001</v>
      </c>
      <c r="N67" s="256">
        <v>3.012</v>
      </c>
      <c r="O67" s="256">
        <v>3.0510000000000002</v>
      </c>
      <c r="P67" s="256">
        <v>3.0779999999999998</v>
      </c>
      <c r="Q67" s="256">
        <v>3.1019999999999999</v>
      </c>
    </row>
    <row r="68" spans="1:17" s="257" customFormat="1" ht="15" customHeight="1">
      <c r="E68" s="255"/>
      <c r="F68" s="255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</row>
    <row r="69" spans="1:17" s="257" customFormat="1" ht="15" customHeight="1">
      <c r="A69" s="259" t="s">
        <v>215</v>
      </c>
      <c r="E69" s="255"/>
      <c r="F69" s="255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</row>
    <row r="70" spans="1:17" s="257" customFormat="1" ht="15" customHeight="1">
      <c r="B70" s="245" t="s">
        <v>216</v>
      </c>
      <c r="C70" s="245"/>
      <c r="D70" s="245" t="s">
        <v>167</v>
      </c>
      <c r="E70" s="253">
        <v>16643.099999999999</v>
      </c>
      <c r="F70" s="253">
        <v>17382.7</v>
      </c>
      <c r="G70" s="254">
        <v>18236.400000000001</v>
      </c>
      <c r="H70" s="254">
        <v>19135</v>
      </c>
      <c r="I70" s="254">
        <v>19993.599999999999</v>
      </c>
      <c r="J70" s="254">
        <v>20860.2</v>
      </c>
      <c r="K70" s="254">
        <v>21749.599999999999</v>
      </c>
      <c r="L70" s="254">
        <v>22673.200000000001</v>
      </c>
      <c r="M70" s="254">
        <v>23621</v>
      </c>
      <c r="N70" s="254">
        <v>24598.1</v>
      </c>
      <c r="O70" s="254">
        <v>25604.7</v>
      </c>
      <c r="P70" s="254">
        <v>26698.400000000001</v>
      </c>
      <c r="Q70" s="254">
        <v>27865.3</v>
      </c>
    </row>
    <row r="71" spans="1:17" ht="15" customHeight="1">
      <c r="A71" s="257"/>
      <c r="D71" s="245" t="s">
        <v>217</v>
      </c>
      <c r="E71" s="255">
        <v>86.356999999999999</v>
      </c>
      <c r="F71" s="255">
        <v>85.897999999999996</v>
      </c>
      <c r="G71" s="256">
        <v>85.811000000000007</v>
      </c>
      <c r="H71" s="256">
        <v>86.507000000000005</v>
      </c>
      <c r="I71" s="256">
        <v>87.159000000000006</v>
      </c>
      <c r="J71" s="256">
        <v>87.727999999999994</v>
      </c>
      <c r="K71" s="256">
        <v>88.153999999999996</v>
      </c>
      <c r="L71" s="256">
        <v>88.421000000000006</v>
      </c>
      <c r="M71" s="256">
        <v>88.614000000000004</v>
      </c>
      <c r="N71" s="256">
        <v>88.906999999999996</v>
      </c>
      <c r="O71" s="256">
        <v>89.096999999999994</v>
      </c>
      <c r="P71" s="256">
        <v>89.406000000000006</v>
      </c>
      <c r="Q71" s="256">
        <v>89.87</v>
      </c>
    </row>
    <row r="72" spans="1:17" ht="15" customHeight="1">
      <c r="A72" s="257"/>
      <c r="B72" s="245" t="s">
        <v>218</v>
      </c>
      <c r="D72" s="245" t="s">
        <v>167</v>
      </c>
      <c r="E72" s="253">
        <v>10292.4</v>
      </c>
      <c r="F72" s="253">
        <v>10738.6</v>
      </c>
      <c r="G72" s="254">
        <v>11222.7</v>
      </c>
      <c r="H72" s="254">
        <v>11753</v>
      </c>
      <c r="I72" s="254">
        <v>12251.5</v>
      </c>
      <c r="J72" s="254">
        <v>12746.9</v>
      </c>
      <c r="K72" s="254">
        <v>13256.5</v>
      </c>
      <c r="L72" s="254">
        <v>13798.5</v>
      </c>
      <c r="M72" s="254">
        <v>14359.5</v>
      </c>
      <c r="N72" s="254">
        <v>14927.2</v>
      </c>
      <c r="O72" s="254">
        <v>15512.4</v>
      </c>
      <c r="P72" s="254">
        <v>16129.4</v>
      </c>
      <c r="Q72" s="254">
        <v>16769.8</v>
      </c>
    </row>
    <row r="73" spans="1:17" ht="15" customHeight="1">
      <c r="A73" s="257"/>
      <c r="D73" s="245" t="s">
        <v>217</v>
      </c>
      <c r="E73" s="255">
        <v>53.405000000000001</v>
      </c>
      <c r="F73" s="255">
        <v>53.064999999999998</v>
      </c>
      <c r="G73" s="256">
        <v>52.808</v>
      </c>
      <c r="H73" s="256">
        <v>53.134</v>
      </c>
      <c r="I73" s="256">
        <v>53.408000000000001</v>
      </c>
      <c r="J73" s="256">
        <v>53.606999999999999</v>
      </c>
      <c r="K73" s="256">
        <v>53.73</v>
      </c>
      <c r="L73" s="256">
        <v>53.811</v>
      </c>
      <c r="M73" s="256">
        <v>53.869</v>
      </c>
      <c r="N73" s="256">
        <v>53.951999999999998</v>
      </c>
      <c r="O73" s="256">
        <v>53.978999999999999</v>
      </c>
      <c r="P73" s="256">
        <v>54.012999999999998</v>
      </c>
      <c r="Q73" s="256">
        <v>54.085000000000001</v>
      </c>
    </row>
    <row r="74" spans="1:17" ht="15" customHeight="1">
      <c r="A74" s="257"/>
      <c r="B74" s="245" t="s">
        <v>219</v>
      </c>
      <c r="D74" s="245" t="s">
        <v>167</v>
      </c>
      <c r="E74" s="253">
        <v>8359.2000000000007</v>
      </c>
      <c r="F74" s="253">
        <v>8733.7000000000007</v>
      </c>
      <c r="G74" s="254">
        <v>9143.5</v>
      </c>
      <c r="H74" s="254">
        <v>9581.2000000000007</v>
      </c>
      <c r="I74" s="254">
        <v>9985.9</v>
      </c>
      <c r="J74" s="254">
        <v>10377.5</v>
      </c>
      <c r="K74" s="254">
        <v>10783</v>
      </c>
      <c r="L74" s="254">
        <v>11219.6</v>
      </c>
      <c r="M74" s="254">
        <v>11671.1</v>
      </c>
      <c r="N74" s="254">
        <v>12127</v>
      </c>
      <c r="O74" s="254">
        <v>12599.3</v>
      </c>
      <c r="P74" s="254">
        <v>13098.7</v>
      </c>
      <c r="Q74" s="254">
        <v>13615.6</v>
      </c>
    </row>
    <row r="75" spans="1:17" ht="15" customHeight="1">
      <c r="A75" s="257"/>
      <c r="D75" s="245" t="s">
        <v>217</v>
      </c>
      <c r="E75" s="255">
        <v>43.374000000000002</v>
      </c>
      <c r="F75" s="255">
        <v>43.158000000000001</v>
      </c>
      <c r="G75" s="256">
        <v>43.024999999999999</v>
      </c>
      <c r="H75" s="256">
        <v>43.314999999999998</v>
      </c>
      <c r="I75" s="256">
        <v>43.531999999999996</v>
      </c>
      <c r="J75" s="256">
        <v>43.643000000000001</v>
      </c>
      <c r="K75" s="256">
        <v>43.704999999999998</v>
      </c>
      <c r="L75" s="256">
        <v>43.753999999999998</v>
      </c>
      <c r="M75" s="256">
        <v>43.783999999999999</v>
      </c>
      <c r="N75" s="256">
        <v>43.831000000000003</v>
      </c>
      <c r="O75" s="256">
        <v>43.841999999999999</v>
      </c>
      <c r="P75" s="256">
        <v>43.863999999999997</v>
      </c>
      <c r="Q75" s="256">
        <v>43.911999999999999</v>
      </c>
    </row>
    <row r="76" spans="1:17" ht="15" customHeight="1">
      <c r="A76" s="257"/>
      <c r="B76" s="245" t="s">
        <v>220</v>
      </c>
      <c r="D76" s="245" t="s">
        <v>167</v>
      </c>
      <c r="E76" s="253">
        <v>4794.8999999999996</v>
      </c>
      <c r="F76" s="253">
        <v>5043.1000000000004</v>
      </c>
      <c r="G76" s="254">
        <v>5296.3</v>
      </c>
      <c r="H76" s="254">
        <v>5555.6</v>
      </c>
      <c r="I76" s="254">
        <v>5790.4</v>
      </c>
      <c r="J76" s="254">
        <v>6023.2</v>
      </c>
      <c r="K76" s="254">
        <v>6266.6</v>
      </c>
      <c r="L76" s="254">
        <v>6504.5</v>
      </c>
      <c r="M76" s="254">
        <v>6741.7</v>
      </c>
      <c r="N76" s="254">
        <v>6991.5</v>
      </c>
      <c r="O76" s="254">
        <v>7254.7</v>
      </c>
      <c r="P76" s="254">
        <v>7542.9</v>
      </c>
      <c r="Q76" s="254">
        <v>7843.4</v>
      </c>
    </row>
    <row r="77" spans="1:17" ht="15" customHeight="1">
      <c r="A77" s="257"/>
      <c r="D77" s="245" t="s">
        <v>217</v>
      </c>
      <c r="E77" s="255">
        <v>24.879000000000001</v>
      </c>
      <c r="F77" s="255">
        <v>24.92</v>
      </c>
      <c r="G77" s="256">
        <v>24.920999999999999</v>
      </c>
      <c r="H77" s="256">
        <v>25.116</v>
      </c>
      <c r="I77" s="256">
        <v>25.242000000000001</v>
      </c>
      <c r="J77" s="256">
        <v>25.33</v>
      </c>
      <c r="K77" s="256">
        <v>25.399000000000001</v>
      </c>
      <c r="L77" s="256">
        <v>25.366</v>
      </c>
      <c r="M77" s="256">
        <v>25.291</v>
      </c>
      <c r="N77" s="256">
        <v>25.268999999999998</v>
      </c>
      <c r="O77" s="256">
        <v>25.244</v>
      </c>
      <c r="P77" s="256">
        <v>25.259</v>
      </c>
      <c r="Q77" s="256">
        <v>25.295999999999999</v>
      </c>
    </row>
    <row r="78" spans="1:17" ht="15" customHeight="1">
      <c r="A78" s="257"/>
      <c r="C78" s="245" t="s">
        <v>221</v>
      </c>
      <c r="D78" s="245" t="s">
        <v>167</v>
      </c>
      <c r="E78" s="253">
        <v>37.799999999999997</v>
      </c>
      <c r="F78" s="253">
        <v>34.6</v>
      </c>
      <c r="G78" s="254">
        <v>39.700000000000003</v>
      </c>
      <c r="H78" s="254">
        <v>52.9</v>
      </c>
      <c r="I78" s="254">
        <v>65.8</v>
      </c>
      <c r="J78" s="254">
        <v>74.599999999999994</v>
      </c>
      <c r="K78" s="254">
        <v>80.7</v>
      </c>
      <c r="L78" s="254">
        <v>85.1</v>
      </c>
      <c r="M78" s="254">
        <v>89</v>
      </c>
      <c r="N78" s="254">
        <v>92.2</v>
      </c>
      <c r="O78" s="254">
        <v>95.3</v>
      </c>
      <c r="P78" s="254">
        <v>98.4</v>
      </c>
      <c r="Q78" s="254">
        <v>101.4</v>
      </c>
    </row>
    <row r="79" spans="1:17" ht="15" customHeight="1">
      <c r="A79" s="257"/>
      <c r="D79" s="245" t="s">
        <v>217</v>
      </c>
      <c r="E79" s="255">
        <v>0.19600000000000001</v>
      </c>
      <c r="F79" s="255">
        <v>0.17</v>
      </c>
      <c r="G79" s="256">
        <v>0.186</v>
      </c>
      <c r="H79" s="256">
        <v>0.23899999999999999</v>
      </c>
      <c r="I79" s="256">
        <v>0.28599999999999998</v>
      </c>
      <c r="J79" s="256">
        <v>0.313</v>
      </c>
      <c r="K79" s="256">
        <v>0.32700000000000001</v>
      </c>
      <c r="L79" s="256">
        <v>0.33100000000000002</v>
      </c>
      <c r="M79" s="256">
        <v>0.33300000000000002</v>
      </c>
      <c r="N79" s="256">
        <v>0.33300000000000002</v>
      </c>
      <c r="O79" s="256">
        <v>0.33100000000000002</v>
      </c>
      <c r="P79" s="256">
        <v>0.32900000000000001</v>
      </c>
      <c r="Q79" s="256">
        <v>0.32700000000000001</v>
      </c>
    </row>
    <row r="80" spans="1:17" ht="15" customHeight="1">
      <c r="A80" s="257"/>
      <c r="C80" s="245" t="s">
        <v>222</v>
      </c>
      <c r="D80" s="245" t="s">
        <v>167</v>
      </c>
      <c r="E80" s="253">
        <v>1441.3</v>
      </c>
      <c r="F80" s="253">
        <v>1522.2</v>
      </c>
      <c r="G80" s="254">
        <v>1599.3</v>
      </c>
      <c r="H80" s="254">
        <v>1668</v>
      </c>
      <c r="I80" s="254">
        <v>1732</v>
      </c>
      <c r="J80" s="254">
        <v>1796.9</v>
      </c>
      <c r="K80" s="254">
        <v>1865.8</v>
      </c>
      <c r="L80" s="254">
        <v>1942.8</v>
      </c>
      <c r="M80" s="254">
        <v>2023.6</v>
      </c>
      <c r="N80" s="254">
        <v>2101</v>
      </c>
      <c r="O80" s="254">
        <v>2184</v>
      </c>
      <c r="P80" s="254">
        <v>2272.3000000000002</v>
      </c>
      <c r="Q80" s="254">
        <v>2361.6999999999998</v>
      </c>
    </row>
    <row r="81" spans="1:17" ht="15" customHeight="1">
      <c r="A81" s="257"/>
      <c r="D81" s="245" t="s">
        <v>217</v>
      </c>
      <c r="E81" s="255">
        <v>7.4779999999999998</v>
      </c>
      <c r="F81" s="255">
        <v>7.5209999999999999</v>
      </c>
      <c r="G81" s="256">
        <v>7.5250000000000004</v>
      </c>
      <c r="H81" s="256">
        <v>7.54</v>
      </c>
      <c r="I81" s="256">
        <v>7.55</v>
      </c>
      <c r="J81" s="256">
        <v>7.556</v>
      </c>
      <c r="K81" s="256">
        <v>7.5620000000000003</v>
      </c>
      <c r="L81" s="256">
        <v>7.5759999999999996</v>
      </c>
      <c r="M81" s="256">
        <v>7.5910000000000002</v>
      </c>
      <c r="N81" s="256">
        <v>7.593</v>
      </c>
      <c r="O81" s="256">
        <v>7.5990000000000002</v>
      </c>
      <c r="P81" s="256">
        <v>7.609</v>
      </c>
      <c r="Q81" s="256">
        <v>7.6159999999999997</v>
      </c>
    </row>
    <row r="82" spans="1:17" ht="15" customHeight="1">
      <c r="A82" s="257"/>
      <c r="C82" s="245" t="s">
        <v>223</v>
      </c>
      <c r="D82" s="245" t="s">
        <v>167</v>
      </c>
      <c r="E82" s="253">
        <v>719.8</v>
      </c>
      <c r="F82" s="253">
        <v>754</v>
      </c>
      <c r="G82" s="254">
        <v>793.4</v>
      </c>
      <c r="H82" s="254">
        <v>806.2</v>
      </c>
      <c r="I82" s="254">
        <v>804.8</v>
      </c>
      <c r="J82" s="254">
        <v>800.5</v>
      </c>
      <c r="K82" s="254">
        <v>800.4</v>
      </c>
      <c r="L82" s="254">
        <v>809.8</v>
      </c>
      <c r="M82" s="254">
        <v>824</v>
      </c>
      <c r="N82" s="254">
        <v>840.8</v>
      </c>
      <c r="O82" s="254">
        <v>860.5</v>
      </c>
      <c r="P82" s="254">
        <v>882.2</v>
      </c>
      <c r="Q82" s="254">
        <v>905.5</v>
      </c>
    </row>
    <row r="83" spans="1:17" ht="15" customHeight="1">
      <c r="A83" s="257"/>
      <c r="D83" s="245" t="s">
        <v>217</v>
      </c>
      <c r="E83" s="255">
        <v>3.734</v>
      </c>
      <c r="F83" s="255">
        <v>3.7250000000000001</v>
      </c>
      <c r="G83" s="256">
        <v>3.7330000000000001</v>
      </c>
      <c r="H83" s="256">
        <v>3.6440000000000001</v>
      </c>
      <c r="I83" s="256">
        <v>3.508</v>
      </c>
      <c r="J83" s="256">
        <v>3.3660000000000001</v>
      </c>
      <c r="K83" s="256">
        <v>3.2440000000000002</v>
      </c>
      <c r="L83" s="256">
        <v>3.157</v>
      </c>
      <c r="M83" s="256">
        <v>3.0910000000000002</v>
      </c>
      <c r="N83" s="256">
        <v>3.0390000000000001</v>
      </c>
      <c r="O83" s="256">
        <v>2.9940000000000002</v>
      </c>
      <c r="P83" s="256">
        <v>2.9540000000000002</v>
      </c>
      <c r="Q83" s="256">
        <v>2.92</v>
      </c>
    </row>
    <row r="84" spans="1:17" ht="15" customHeight="1">
      <c r="A84" s="257"/>
      <c r="C84" s="245" t="s">
        <v>224</v>
      </c>
      <c r="D84" s="245" t="s">
        <v>167</v>
      </c>
      <c r="E84" s="253">
        <v>1493.3</v>
      </c>
      <c r="F84" s="253">
        <v>1598.9</v>
      </c>
      <c r="G84" s="254">
        <v>1675.4</v>
      </c>
      <c r="H84" s="254">
        <v>1800.1</v>
      </c>
      <c r="I84" s="254">
        <v>1932.7</v>
      </c>
      <c r="J84" s="254">
        <v>2078.6999999999998</v>
      </c>
      <c r="K84" s="254">
        <v>2236.1999999999998</v>
      </c>
      <c r="L84" s="254">
        <v>2372</v>
      </c>
      <c r="M84" s="254">
        <v>2490.8000000000002</v>
      </c>
      <c r="N84" s="254">
        <v>2615.5</v>
      </c>
      <c r="O84" s="254">
        <v>2730.3</v>
      </c>
      <c r="P84" s="254">
        <v>2846.9</v>
      </c>
      <c r="Q84" s="254">
        <v>2969.2</v>
      </c>
    </row>
    <row r="85" spans="1:17" ht="15" customHeight="1">
      <c r="A85" s="257"/>
      <c r="D85" s="245" t="s">
        <v>217</v>
      </c>
      <c r="E85" s="255">
        <v>7.7480000000000002</v>
      </c>
      <c r="F85" s="255">
        <v>7.9</v>
      </c>
      <c r="G85" s="256">
        <v>7.883</v>
      </c>
      <c r="H85" s="256">
        <v>8.1370000000000005</v>
      </c>
      <c r="I85" s="256">
        <v>8.4250000000000007</v>
      </c>
      <c r="J85" s="256">
        <v>8.7409999999999997</v>
      </c>
      <c r="K85" s="256">
        <v>9.0630000000000006</v>
      </c>
      <c r="L85" s="256">
        <v>9.25</v>
      </c>
      <c r="M85" s="256">
        <v>9.3439999999999994</v>
      </c>
      <c r="N85" s="256">
        <v>9.4529999999999994</v>
      </c>
      <c r="O85" s="256">
        <v>9.5</v>
      </c>
      <c r="P85" s="256">
        <v>9.5329999999999995</v>
      </c>
      <c r="Q85" s="256">
        <v>9.5760000000000005</v>
      </c>
    </row>
    <row r="86" spans="1:17" ht="15" customHeight="1">
      <c r="A86" s="257"/>
      <c r="C86" s="245" t="s">
        <v>225</v>
      </c>
      <c r="D86" s="245" t="s">
        <v>167</v>
      </c>
      <c r="E86" s="253">
        <v>1102.7</v>
      </c>
      <c r="F86" s="253">
        <v>1133.5</v>
      </c>
      <c r="G86" s="254">
        <v>1188.5999999999999</v>
      </c>
      <c r="H86" s="254">
        <v>1228.5</v>
      </c>
      <c r="I86" s="254">
        <v>1255</v>
      </c>
      <c r="J86" s="254">
        <v>1272.4000000000001</v>
      </c>
      <c r="K86" s="254">
        <v>1283.5999999999999</v>
      </c>
      <c r="L86" s="254">
        <v>1294.9000000000001</v>
      </c>
      <c r="M86" s="254">
        <v>1314.4</v>
      </c>
      <c r="N86" s="254">
        <v>1341.9</v>
      </c>
      <c r="O86" s="254">
        <v>1384.5</v>
      </c>
      <c r="P86" s="254">
        <v>1443.1</v>
      </c>
      <c r="Q86" s="254">
        <v>1505.5</v>
      </c>
    </row>
    <row r="87" spans="1:17" ht="15" customHeight="1">
      <c r="A87" s="257"/>
      <c r="D87" s="245" t="s">
        <v>217</v>
      </c>
      <c r="E87" s="255">
        <v>5.7210000000000001</v>
      </c>
      <c r="F87" s="255">
        <v>5.601</v>
      </c>
      <c r="G87" s="256">
        <v>5.5919999999999996</v>
      </c>
      <c r="H87" s="256">
        <v>5.5529999999999999</v>
      </c>
      <c r="I87" s="256">
        <v>5.4710000000000001</v>
      </c>
      <c r="J87" s="256">
        <v>5.351</v>
      </c>
      <c r="K87" s="256">
        <v>5.202</v>
      </c>
      <c r="L87" s="256">
        <v>5.0490000000000004</v>
      </c>
      <c r="M87" s="256">
        <v>4.93</v>
      </c>
      <c r="N87" s="256">
        <v>4.8499999999999996</v>
      </c>
      <c r="O87" s="256">
        <v>4.8170000000000002</v>
      </c>
      <c r="P87" s="256">
        <v>4.8319999999999999</v>
      </c>
      <c r="Q87" s="256">
        <v>4.8550000000000004</v>
      </c>
    </row>
    <row r="88" spans="1:17" ht="15" customHeight="1">
      <c r="A88" s="257"/>
      <c r="B88" s="245" t="s">
        <v>226</v>
      </c>
      <c r="D88" s="245" t="s">
        <v>167</v>
      </c>
      <c r="E88" s="253">
        <v>2082.1999999999998</v>
      </c>
      <c r="F88" s="253">
        <v>2222.1999999999998</v>
      </c>
      <c r="G88" s="254">
        <v>2335.6999999999998</v>
      </c>
      <c r="H88" s="254">
        <v>2322.5</v>
      </c>
      <c r="I88" s="254">
        <v>2318.1999999999998</v>
      </c>
      <c r="J88" s="254">
        <v>2329.9</v>
      </c>
      <c r="K88" s="254">
        <v>2366.5</v>
      </c>
      <c r="L88" s="254">
        <v>2447.9</v>
      </c>
      <c r="M88" s="254">
        <v>2546.1999999999998</v>
      </c>
      <c r="N88" s="254">
        <v>2629.9</v>
      </c>
      <c r="O88" s="254">
        <v>2746.7</v>
      </c>
      <c r="P88" s="254">
        <v>2874.3</v>
      </c>
      <c r="Q88" s="254">
        <v>2982.5</v>
      </c>
    </row>
    <row r="89" spans="1:17" ht="15" customHeight="1">
      <c r="A89" s="257"/>
      <c r="D89" s="245" t="s">
        <v>217</v>
      </c>
      <c r="E89" s="255">
        <v>10.804</v>
      </c>
      <c r="F89" s="255">
        <v>10.981</v>
      </c>
      <c r="G89" s="256">
        <v>10.99</v>
      </c>
      <c r="H89" s="256">
        <v>10.499000000000001</v>
      </c>
      <c r="I89" s="256">
        <v>10.105</v>
      </c>
      <c r="J89" s="256">
        <v>9.798</v>
      </c>
      <c r="K89" s="256">
        <v>9.5909999999999993</v>
      </c>
      <c r="L89" s="256">
        <v>9.5459999999999994</v>
      </c>
      <c r="M89" s="256">
        <v>9.5510000000000002</v>
      </c>
      <c r="N89" s="256">
        <v>9.5050000000000008</v>
      </c>
      <c r="O89" s="256">
        <v>9.5570000000000004</v>
      </c>
      <c r="P89" s="256">
        <v>9.625</v>
      </c>
      <c r="Q89" s="256">
        <v>9.6189999999999998</v>
      </c>
    </row>
    <row r="90" spans="1:17" ht="15" customHeight="1">
      <c r="A90" s="257"/>
      <c r="B90" s="245" t="s">
        <v>227</v>
      </c>
      <c r="D90" s="245" t="s">
        <v>167</v>
      </c>
      <c r="E90" s="253">
        <v>1642.7</v>
      </c>
      <c r="F90" s="253">
        <v>1734.3</v>
      </c>
      <c r="G90" s="254">
        <v>1909</v>
      </c>
      <c r="H90" s="254">
        <v>1881.1</v>
      </c>
      <c r="I90" s="254">
        <v>1871.1</v>
      </c>
      <c r="J90" s="254">
        <v>1887.5</v>
      </c>
      <c r="K90" s="254">
        <v>1929.5</v>
      </c>
      <c r="L90" s="254">
        <v>2008.1</v>
      </c>
      <c r="M90" s="254">
        <v>2101.1999999999998</v>
      </c>
      <c r="N90" s="254">
        <v>2173.1</v>
      </c>
      <c r="O90" s="254">
        <v>2275.4</v>
      </c>
      <c r="P90" s="254">
        <v>2385.8000000000002</v>
      </c>
      <c r="Q90" s="254">
        <v>2474.1</v>
      </c>
    </row>
    <row r="91" spans="1:17" ht="15" customHeight="1">
      <c r="A91" s="261"/>
      <c r="B91" s="250"/>
      <c r="C91" s="250"/>
      <c r="D91" s="250" t="s">
        <v>217</v>
      </c>
      <c r="E91" s="255">
        <v>8.5229999999999997</v>
      </c>
      <c r="F91" s="255">
        <v>8.57</v>
      </c>
      <c r="G91" s="256">
        <v>8.9830000000000005</v>
      </c>
      <c r="H91" s="256">
        <v>8.5039999999999996</v>
      </c>
      <c r="I91" s="256">
        <v>8.1560000000000006</v>
      </c>
      <c r="J91" s="256">
        <v>7.9370000000000003</v>
      </c>
      <c r="K91" s="256">
        <v>7.82</v>
      </c>
      <c r="L91" s="256">
        <v>7.8310000000000004</v>
      </c>
      <c r="M91" s="256">
        <v>7.8819999999999997</v>
      </c>
      <c r="N91" s="256">
        <v>7.8540000000000001</v>
      </c>
      <c r="O91" s="256">
        <v>7.9169999999999998</v>
      </c>
      <c r="P91" s="256">
        <v>7.9889999999999999</v>
      </c>
      <c r="Q91" s="256">
        <v>7.9790000000000001</v>
      </c>
    </row>
    <row r="92" spans="1:17" s="257" customFormat="1" ht="15" customHeight="1">
      <c r="A92" s="261"/>
      <c r="B92" s="261"/>
      <c r="C92" s="261"/>
      <c r="D92" s="261"/>
      <c r="E92" s="255"/>
      <c r="F92" s="255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</row>
    <row r="93" spans="1:17" s="257" customFormat="1" ht="15" customHeight="1">
      <c r="A93" s="259" t="s">
        <v>228</v>
      </c>
      <c r="E93" s="255"/>
      <c r="F93" s="255"/>
      <c r="G93" s="256"/>
      <c r="H93" s="256"/>
      <c r="I93" s="256"/>
      <c r="J93" s="256"/>
      <c r="K93" s="256"/>
      <c r="L93" s="256"/>
      <c r="M93" s="256"/>
      <c r="N93" s="256"/>
      <c r="O93" s="256"/>
      <c r="P93" s="256"/>
      <c r="Q93" s="256"/>
    </row>
    <row r="94" spans="1:17" ht="15" customHeight="1">
      <c r="A94" s="257"/>
      <c r="B94" s="257" t="s">
        <v>229</v>
      </c>
      <c r="C94" s="257"/>
      <c r="D94" s="257" t="s">
        <v>167</v>
      </c>
      <c r="E94" s="253">
        <v>13174</v>
      </c>
      <c r="F94" s="253">
        <v>13796.6</v>
      </c>
      <c r="G94" s="254">
        <v>14484.8</v>
      </c>
      <c r="H94" s="254">
        <v>15172.4</v>
      </c>
      <c r="I94" s="254">
        <v>15767</v>
      </c>
      <c r="J94" s="254">
        <v>16381.5</v>
      </c>
      <c r="K94" s="254">
        <v>17058.599999999999</v>
      </c>
      <c r="L94" s="254">
        <v>17765.900000000001</v>
      </c>
      <c r="M94" s="254">
        <v>18508.400000000001</v>
      </c>
      <c r="N94" s="254">
        <v>19252.400000000001</v>
      </c>
      <c r="O94" s="254">
        <v>20023.2</v>
      </c>
      <c r="P94" s="254">
        <v>20828.900000000001</v>
      </c>
      <c r="Q94" s="254">
        <v>21647.5</v>
      </c>
    </row>
    <row r="95" spans="1:17" ht="15" customHeight="1">
      <c r="A95" s="257"/>
      <c r="B95" s="257"/>
      <c r="C95" s="257"/>
      <c r="D95" s="257" t="s">
        <v>168</v>
      </c>
      <c r="E95" s="255">
        <v>4.2990000000000004</v>
      </c>
      <c r="F95" s="255">
        <v>4.726</v>
      </c>
      <c r="G95" s="256">
        <v>4.9870000000000001</v>
      </c>
      <c r="H95" s="256">
        <v>4.7469999999999999</v>
      </c>
      <c r="I95" s="256">
        <v>3.9180000000000001</v>
      </c>
      <c r="J95" s="256">
        <v>3.8969999999999998</v>
      </c>
      <c r="K95" s="256">
        <v>4.133</v>
      </c>
      <c r="L95" s="256">
        <v>4.1459999999999999</v>
      </c>
      <c r="M95" s="256">
        <v>4.1790000000000003</v>
      </c>
      <c r="N95" s="256">
        <v>4.0190000000000001</v>
      </c>
      <c r="O95" s="256">
        <v>4.0030000000000001</v>
      </c>
      <c r="P95" s="256">
        <v>4.024</v>
      </c>
      <c r="Q95" s="256">
        <v>3.93</v>
      </c>
    </row>
    <row r="96" spans="1:17" ht="15" customHeight="1">
      <c r="A96" s="257"/>
      <c r="B96" s="257" t="s">
        <v>230</v>
      </c>
      <c r="C96" s="257"/>
      <c r="D96" s="257" t="s">
        <v>167</v>
      </c>
      <c r="E96" s="253">
        <v>3314.5</v>
      </c>
      <c r="F96" s="253">
        <v>3568.4</v>
      </c>
      <c r="G96" s="254">
        <v>3791.6</v>
      </c>
      <c r="H96" s="254">
        <v>3934.1</v>
      </c>
      <c r="I96" s="254">
        <v>4079.3</v>
      </c>
      <c r="J96" s="254">
        <v>4219.3999999999996</v>
      </c>
      <c r="K96" s="254">
        <v>4344.3999999999996</v>
      </c>
      <c r="L96" s="254">
        <v>4500.6000000000004</v>
      </c>
      <c r="M96" s="254">
        <v>4663.8</v>
      </c>
      <c r="N96" s="254">
        <v>4819.3999999999996</v>
      </c>
      <c r="O96" s="254">
        <v>4994.3999999999996</v>
      </c>
      <c r="P96" s="254">
        <v>5177</v>
      </c>
      <c r="Q96" s="254">
        <v>5372.4</v>
      </c>
    </row>
    <row r="97" spans="1:17" ht="15" customHeight="1">
      <c r="A97" s="257"/>
      <c r="B97" s="257"/>
      <c r="C97" s="257"/>
      <c r="D97" s="257" t="s">
        <v>168</v>
      </c>
      <c r="E97" s="255">
        <v>4.9930000000000003</v>
      </c>
      <c r="F97" s="255">
        <v>7.6609999999999996</v>
      </c>
      <c r="G97" s="256">
        <v>6.2549999999999999</v>
      </c>
      <c r="H97" s="256">
        <v>3.7559999999999998</v>
      </c>
      <c r="I97" s="256">
        <v>3.6909999999999998</v>
      </c>
      <c r="J97" s="256">
        <v>3.4329999999999998</v>
      </c>
      <c r="K97" s="256">
        <v>2.9630000000000001</v>
      </c>
      <c r="L97" s="256">
        <v>3.593</v>
      </c>
      <c r="M97" s="256">
        <v>3.625</v>
      </c>
      <c r="N97" s="256">
        <v>3.3359999999999999</v>
      </c>
      <c r="O97" s="256">
        <v>3.6309999999999998</v>
      </c>
      <c r="P97" s="256">
        <v>3.6539999999999999</v>
      </c>
      <c r="Q97" s="256">
        <v>3.774</v>
      </c>
    </row>
    <row r="98" spans="1:17" ht="15" customHeight="1">
      <c r="A98" s="257"/>
      <c r="B98" s="257"/>
      <c r="C98" s="257" t="s">
        <v>231</v>
      </c>
      <c r="D98" s="257" t="s">
        <v>167</v>
      </c>
      <c r="E98" s="253">
        <v>2543.4</v>
      </c>
      <c r="F98" s="253">
        <v>2743.4</v>
      </c>
      <c r="G98" s="254">
        <v>2910.3</v>
      </c>
      <c r="H98" s="254">
        <v>3016.8</v>
      </c>
      <c r="I98" s="254">
        <v>3109.6</v>
      </c>
      <c r="J98" s="254">
        <v>3187.8</v>
      </c>
      <c r="K98" s="254">
        <v>3251.8</v>
      </c>
      <c r="L98" s="254">
        <v>3350.7</v>
      </c>
      <c r="M98" s="254">
        <v>3476.5</v>
      </c>
      <c r="N98" s="254">
        <v>3602.3</v>
      </c>
      <c r="O98" s="254">
        <v>3734.7</v>
      </c>
      <c r="P98" s="254">
        <v>3884.2</v>
      </c>
      <c r="Q98" s="254">
        <v>4050.6</v>
      </c>
    </row>
    <row r="99" spans="1:17" ht="15" customHeight="1">
      <c r="A99" s="257"/>
      <c r="B99" s="257"/>
      <c r="C99" s="257"/>
      <c r="D99" s="257" t="s">
        <v>168</v>
      </c>
      <c r="E99" s="255">
        <v>4.5149999999999997</v>
      </c>
      <c r="F99" s="255">
        <v>7.8630000000000004</v>
      </c>
      <c r="G99" s="256">
        <v>6.0839999999999996</v>
      </c>
      <c r="H99" s="256">
        <v>3.657</v>
      </c>
      <c r="I99" s="256">
        <v>3.077</v>
      </c>
      <c r="J99" s="256">
        <v>2.5129999999999999</v>
      </c>
      <c r="K99" s="256">
        <v>2.0070000000000001</v>
      </c>
      <c r="L99" s="256">
        <v>3.0409999999999999</v>
      </c>
      <c r="M99" s="256">
        <v>3.7559999999999998</v>
      </c>
      <c r="N99" s="256">
        <v>3.6179999999999999</v>
      </c>
      <c r="O99" s="256">
        <v>3.6749999999999998</v>
      </c>
      <c r="P99" s="256">
        <v>4.0010000000000003</v>
      </c>
      <c r="Q99" s="256">
        <v>4.2830000000000004</v>
      </c>
    </row>
    <row r="100" spans="1:17" ht="15" customHeight="1">
      <c r="A100" s="257"/>
      <c r="B100" s="257"/>
      <c r="C100" s="262" t="s">
        <v>232</v>
      </c>
      <c r="D100" s="262" t="s">
        <v>167</v>
      </c>
      <c r="E100" s="253">
        <v>740.5</v>
      </c>
      <c r="F100" s="253">
        <v>790.9</v>
      </c>
      <c r="G100" s="254">
        <v>817.4</v>
      </c>
      <c r="H100" s="254">
        <v>870.1</v>
      </c>
      <c r="I100" s="254">
        <v>931</v>
      </c>
      <c r="J100" s="254">
        <v>994.5</v>
      </c>
      <c r="K100" s="254">
        <v>1056</v>
      </c>
      <c r="L100" s="254">
        <v>1105.2</v>
      </c>
      <c r="M100" s="254">
        <v>1136.9000000000001</v>
      </c>
      <c r="N100" s="254">
        <v>1171</v>
      </c>
      <c r="O100" s="254">
        <v>1210.2</v>
      </c>
      <c r="P100" s="254">
        <v>1237</v>
      </c>
      <c r="Q100" s="254">
        <v>1266</v>
      </c>
    </row>
    <row r="101" spans="1:17" ht="15" customHeight="1">
      <c r="A101" s="257"/>
      <c r="B101" s="257"/>
      <c r="C101" s="257"/>
      <c r="D101" s="257" t="s">
        <v>168</v>
      </c>
      <c r="E101" s="255">
        <v>8.3309999999999995</v>
      </c>
      <c r="F101" s="255">
        <v>6.8029999999999999</v>
      </c>
      <c r="G101" s="256">
        <v>3.3580000000000001</v>
      </c>
      <c r="H101" s="256">
        <v>6.444</v>
      </c>
      <c r="I101" s="256">
        <v>7.0030000000000001</v>
      </c>
      <c r="J101" s="256">
        <v>6.8150000000000004</v>
      </c>
      <c r="K101" s="256">
        <v>6.1870000000000003</v>
      </c>
      <c r="L101" s="256">
        <v>4.6619999999999999</v>
      </c>
      <c r="M101" s="256">
        <v>2.8639999999999999</v>
      </c>
      <c r="N101" s="256">
        <v>2.9950000000000001</v>
      </c>
      <c r="O101" s="256">
        <v>3.3490000000000002</v>
      </c>
      <c r="P101" s="256">
        <v>2.2130000000000001</v>
      </c>
      <c r="Q101" s="256">
        <v>2.3450000000000002</v>
      </c>
    </row>
    <row r="102" spans="1:17" ht="15" customHeight="1">
      <c r="A102" s="257"/>
      <c r="B102" s="257"/>
      <c r="C102" s="257" t="s">
        <v>233</v>
      </c>
      <c r="D102" s="257" t="s">
        <v>167</v>
      </c>
      <c r="E102" s="253">
        <v>30.7</v>
      </c>
      <c r="F102" s="253">
        <v>34.200000000000003</v>
      </c>
      <c r="G102" s="254">
        <v>63.9</v>
      </c>
      <c r="H102" s="254">
        <v>47.2</v>
      </c>
      <c r="I102" s="254">
        <v>38.700000000000003</v>
      </c>
      <c r="J102" s="254">
        <v>37.200000000000003</v>
      </c>
      <c r="K102" s="254">
        <v>36.700000000000003</v>
      </c>
      <c r="L102" s="254">
        <v>44.7</v>
      </c>
      <c r="M102" s="254">
        <v>50.3</v>
      </c>
      <c r="N102" s="254">
        <v>46.1</v>
      </c>
      <c r="O102" s="254">
        <v>49.5</v>
      </c>
      <c r="P102" s="254">
        <v>55.8</v>
      </c>
      <c r="Q102" s="254">
        <v>55.8</v>
      </c>
    </row>
    <row r="103" spans="1:17" ht="15" customHeight="1">
      <c r="A103" s="257"/>
      <c r="B103" s="257" t="s">
        <v>234</v>
      </c>
      <c r="C103" s="257"/>
      <c r="D103" s="257" t="s">
        <v>167</v>
      </c>
      <c r="E103" s="253">
        <v>3350.3</v>
      </c>
      <c r="F103" s="253">
        <v>3483.3</v>
      </c>
      <c r="G103" s="254">
        <v>3650.8</v>
      </c>
      <c r="H103" s="254">
        <v>3709.2</v>
      </c>
      <c r="I103" s="254">
        <v>3807.5</v>
      </c>
      <c r="J103" s="254">
        <v>3915.6</v>
      </c>
      <c r="K103" s="254">
        <v>4033.4</v>
      </c>
      <c r="L103" s="254">
        <v>4161.3</v>
      </c>
      <c r="M103" s="254">
        <v>4293</v>
      </c>
      <c r="N103" s="254">
        <v>4428.1000000000004</v>
      </c>
      <c r="O103" s="254">
        <v>4566.7</v>
      </c>
      <c r="P103" s="254">
        <v>4709.3</v>
      </c>
      <c r="Q103" s="254">
        <v>4853.8</v>
      </c>
    </row>
    <row r="104" spans="1:17" ht="15" customHeight="1">
      <c r="A104" s="257"/>
      <c r="B104" s="257"/>
      <c r="C104" s="257"/>
      <c r="D104" s="257" t="s">
        <v>168</v>
      </c>
      <c r="E104" s="255">
        <v>2.335</v>
      </c>
      <c r="F104" s="255">
        <v>3.97</v>
      </c>
      <c r="G104" s="256">
        <v>4.8090000000000002</v>
      </c>
      <c r="H104" s="256">
        <v>1.5980000000000001</v>
      </c>
      <c r="I104" s="256">
        <v>2.65</v>
      </c>
      <c r="J104" s="256">
        <v>2.84</v>
      </c>
      <c r="K104" s="256">
        <v>3.0059999999999998</v>
      </c>
      <c r="L104" s="256">
        <v>3.17</v>
      </c>
      <c r="M104" s="256">
        <v>3.1659999999999999</v>
      </c>
      <c r="N104" s="256">
        <v>3.145</v>
      </c>
      <c r="O104" s="256">
        <v>3.1309999999999998</v>
      </c>
      <c r="P104" s="256">
        <v>3.121</v>
      </c>
      <c r="Q104" s="256">
        <v>3.0680000000000001</v>
      </c>
    </row>
    <row r="105" spans="1:17" ht="15" customHeight="1">
      <c r="A105" s="257"/>
      <c r="B105" s="257"/>
      <c r="C105" s="257" t="s">
        <v>235</v>
      </c>
      <c r="D105" s="257" t="s">
        <v>167</v>
      </c>
      <c r="E105" s="253">
        <v>1256.0999999999999</v>
      </c>
      <c r="F105" s="253">
        <v>1304.5</v>
      </c>
      <c r="G105" s="254">
        <v>1377.3</v>
      </c>
      <c r="H105" s="254">
        <v>1350.3</v>
      </c>
      <c r="I105" s="254">
        <v>1363.9</v>
      </c>
      <c r="J105" s="254">
        <v>1383.5</v>
      </c>
      <c r="K105" s="254">
        <v>1407.4</v>
      </c>
      <c r="L105" s="254">
        <v>1437.3</v>
      </c>
      <c r="M105" s="254">
        <v>1468.6</v>
      </c>
      <c r="N105" s="254">
        <v>1501.2</v>
      </c>
      <c r="O105" s="254">
        <v>1536.6</v>
      </c>
      <c r="P105" s="254">
        <v>1575.5</v>
      </c>
      <c r="Q105" s="254">
        <v>1616.6</v>
      </c>
    </row>
    <row r="106" spans="1:17" ht="15" customHeight="1">
      <c r="A106" s="257"/>
      <c r="B106" s="257"/>
      <c r="C106" s="257"/>
      <c r="D106" s="257" t="s">
        <v>168</v>
      </c>
      <c r="E106" s="255">
        <v>2.298</v>
      </c>
      <c r="F106" s="255">
        <v>3.8530000000000002</v>
      </c>
      <c r="G106" s="256">
        <v>5.5789999999999997</v>
      </c>
      <c r="H106" s="256">
        <v>-1.958</v>
      </c>
      <c r="I106" s="256">
        <v>1.008</v>
      </c>
      <c r="J106" s="256">
        <v>1.4359999999999999</v>
      </c>
      <c r="K106" s="256">
        <v>1.7270000000000001</v>
      </c>
      <c r="L106" s="256">
        <v>2.1269999999999998</v>
      </c>
      <c r="M106" s="256">
        <v>2.177</v>
      </c>
      <c r="N106" s="256">
        <v>2.2160000000000002</v>
      </c>
      <c r="O106" s="256">
        <v>2.359</v>
      </c>
      <c r="P106" s="256">
        <v>2.5270000000000001</v>
      </c>
      <c r="Q106" s="256">
        <v>2.609</v>
      </c>
    </row>
    <row r="107" spans="1:17" ht="15" customHeight="1">
      <c r="A107" s="257"/>
      <c r="B107" s="257"/>
      <c r="C107" s="257" t="s">
        <v>236</v>
      </c>
      <c r="D107" s="257" t="s">
        <v>167</v>
      </c>
      <c r="E107" s="253">
        <v>2094.1999999999998</v>
      </c>
      <c r="F107" s="253">
        <v>2178.8000000000002</v>
      </c>
      <c r="G107" s="254">
        <v>2273.6</v>
      </c>
      <c r="H107" s="254">
        <v>2358.9</v>
      </c>
      <c r="I107" s="254">
        <v>2443.6</v>
      </c>
      <c r="J107" s="254">
        <v>2532.1999999999998</v>
      </c>
      <c r="K107" s="254">
        <v>2626</v>
      </c>
      <c r="L107" s="254">
        <v>2723.9</v>
      </c>
      <c r="M107" s="254">
        <v>2824.4</v>
      </c>
      <c r="N107" s="254">
        <v>2926.9</v>
      </c>
      <c r="O107" s="254">
        <v>3030.1</v>
      </c>
      <c r="P107" s="254">
        <v>3133.8</v>
      </c>
      <c r="Q107" s="254">
        <v>3237.2</v>
      </c>
    </row>
    <row r="108" spans="1:17" ht="15" customHeight="1">
      <c r="A108" s="257"/>
      <c r="B108" s="257"/>
      <c r="C108" s="257"/>
      <c r="D108" s="257" t="s">
        <v>168</v>
      </c>
      <c r="E108" s="255">
        <v>2.3540000000000001</v>
      </c>
      <c r="F108" s="255">
        <v>4.04</v>
      </c>
      <c r="G108" s="256">
        <v>4.3499999999999996</v>
      </c>
      <c r="H108" s="256">
        <v>3.7519999999999998</v>
      </c>
      <c r="I108" s="256">
        <v>3.589</v>
      </c>
      <c r="J108" s="256">
        <v>3.6240000000000001</v>
      </c>
      <c r="K108" s="256">
        <v>3.7050000000000001</v>
      </c>
      <c r="L108" s="256">
        <v>3.7290000000000001</v>
      </c>
      <c r="M108" s="256">
        <v>3.6880000000000002</v>
      </c>
      <c r="N108" s="256">
        <v>3.6280000000000001</v>
      </c>
      <c r="O108" s="256">
        <v>3.5259999999999998</v>
      </c>
      <c r="P108" s="256">
        <v>3.4220000000000002</v>
      </c>
      <c r="Q108" s="256">
        <v>3.2989999999999999</v>
      </c>
    </row>
    <row r="109" spans="1:17" ht="15" customHeight="1">
      <c r="A109" s="257"/>
      <c r="B109" s="257" t="s">
        <v>237</v>
      </c>
      <c r="C109" s="257"/>
      <c r="D109" s="257" t="s">
        <v>167</v>
      </c>
      <c r="E109" s="253">
        <v>-566.5</v>
      </c>
      <c r="F109" s="253">
        <v>-612.1</v>
      </c>
      <c r="G109" s="254">
        <v>-675.6</v>
      </c>
      <c r="H109" s="254">
        <v>-696.2</v>
      </c>
      <c r="I109" s="254">
        <v>-714.7</v>
      </c>
      <c r="J109" s="254">
        <v>-738.5</v>
      </c>
      <c r="K109" s="254">
        <v>-764.3</v>
      </c>
      <c r="L109" s="254">
        <v>-785.6</v>
      </c>
      <c r="M109" s="254">
        <v>-809.1</v>
      </c>
      <c r="N109" s="254">
        <v>-832.6</v>
      </c>
      <c r="O109" s="254">
        <v>-846.5</v>
      </c>
      <c r="P109" s="254">
        <v>-853.3</v>
      </c>
      <c r="Q109" s="254">
        <v>-867.6</v>
      </c>
    </row>
    <row r="110" spans="1:17" ht="15" customHeight="1">
      <c r="A110" s="257"/>
      <c r="B110" s="257"/>
      <c r="C110" s="257" t="s">
        <v>238</v>
      </c>
      <c r="D110" s="257" t="s">
        <v>167</v>
      </c>
      <c r="E110" s="253">
        <v>2303.6</v>
      </c>
      <c r="F110" s="253">
        <v>2504.6999999999998</v>
      </c>
      <c r="G110" s="254">
        <v>2564.1</v>
      </c>
      <c r="H110" s="254">
        <v>2672.1</v>
      </c>
      <c r="I110" s="254">
        <v>2806.3</v>
      </c>
      <c r="J110" s="254">
        <v>2945.4</v>
      </c>
      <c r="K110" s="254">
        <v>3093.1</v>
      </c>
      <c r="L110" s="254">
        <v>3243.2</v>
      </c>
      <c r="M110" s="254">
        <v>3399.6</v>
      </c>
      <c r="N110" s="254">
        <v>3562.5</v>
      </c>
      <c r="O110" s="254">
        <v>3732.2</v>
      </c>
      <c r="P110" s="254">
        <v>3907.8</v>
      </c>
      <c r="Q110" s="254">
        <v>4092.3</v>
      </c>
    </row>
    <row r="111" spans="1:17" ht="15" customHeight="1">
      <c r="A111" s="257"/>
      <c r="B111" s="257"/>
      <c r="C111" s="257"/>
      <c r="D111" s="257" t="s">
        <v>168</v>
      </c>
      <c r="E111" s="255">
        <v>4.282</v>
      </c>
      <c r="F111" s="255">
        <v>8.7289999999999992</v>
      </c>
      <c r="G111" s="256">
        <v>2.3740000000000001</v>
      </c>
      <c r="H111" s="256">
        <v>4.21</v>
      </c>
      <c r="I111" s="256">
        <v>5.0199999999999996</v>
      </c>
      <c r="J111" s="256">
        <v>4.9560000000000004</v>
      </c>
      <c r="K111" s="256">
        <v>5.0149999999999997</v>
      </c>
      <c r="L111" s="256">
        <v>4.8540000000000001</v>
      </c>
      <c r="M111" s="256">
        <v>4.8209999999999997</v>
      </c>
      <c r="N111" s="256">
        <v>4.7889999999999997</v>
      </c>
      <c r="O111" s="256">
        <v>4.7629999999999999</v>
      </c>
      <c r="P111" s="256">
        <v>4.7050000000000001</v>
      </c>
      <c r="Q111" s="256">
        <v>4.7210000000000001</v>
      </c>
    </row>
    <row r="112" spans="1:17" ht="15" customHeight="1">
      <c r="A112" s="257"/>
      <c r="B112" s="257"/>
      <c r="C112" s="257" t="s">
        <v>239</v>
      </c>
      <c r="D112" s="257" t="s">
        <v>167</v>
      </c>
      <c r="E112" s="253">
        <v>2870.1</v>
      </c>
      <c r="F112" s="253">
        <v>3116.7</v>
      </c>
      <c r="G112" s="254">
        <v>3239.8</v>
      </c>
      <c r="H112" s="254">
        <v>3368.3</v>
      </c>
      <c r="I112" s="254">
        <v>3521</v>
      </c>
      <c r="J112" s="254">
        <v>3683.8</v>
      </c>
      <c r="K112" s="254">
        <v>3857.4</v>
      </c>
      <c r="L112" s="254">
        <v>4028.8</v>
      </c>
      <c r="M112" s="254">
        <v>4208.7</v>
      </c>
      <c r="N112" s="254">
        <v>4395.1000000000004</v>
      </c>
      <c r="O112" s="254">
        <v>4578.6000000000004</v>
      </c>
      <c r="P112" s="254">
        <v>4761.1000000000004</v>
      </c>
      <c r="Q112" s="254">
        <v>4959.8999999999996</v>
      </c>
    </row>
    <row r="113" spans="1:17" ht="15" customHeight="1">
      <c r="A113" s="257"/>
      <c r="B113" s="257"/>
      <c r="C113" s="257"/>
      <c r="D113" s="257" t="s">
        <v>168</v>
      </c>
      <c r="E113" s="255">
        <v>5.5339999999999998</v>
      </c>
      <c r="F113" s="255">
        <v>8.5939999999999994</v>
      </c>
      <c r="G113" s="256">
        <v>3.948</v>
      </c>
      <c r="H113" s="256">
        <v>3.9649999999999999</v>
      </c>
      <c r="I113" s="256">
        <v>4.5330000000000004</v>
      </c>
      <c r="J113" s="256">
        <v>4.625</v>
      </c>
      <c r="K113" s="256">
        <v>4.71</v>
      </c>
      <c r="L113" s="256">
        <v>4.4450000000000003</v>
      </c>
      <c r="M113" s="256">
        <v>4.4649999999999999</v>
      </c>
      <c r="N113" s="256">
        <v>4.4269999999999996</v>
      </c>
      <c r="O113" s="256">
        <v>4.1760000000000002</v>
      </c>
      <c r="P113" s="256">
        <v>3.9849999999999999</v>
      </c>
      <c r="Q113" s="256">
        <v>4.1749999999999998</v>
      </c>
    </row>
    <row r="114" spans="1:17" ht="15" customHeight="1">
      <c r="A114" s="257"/>
      <c r="B114" s="257" t="s">
        <v>240</v>
      </c>
      <c r="C114" s="257"/>
      <c r="D114" s="257" t="s">
        <v>167</v>
      </c>
      <c r="E114" s="253">
        <v>-465.7</v>
      </c>
      <c r="F114" s="253">
        <v>-483.9</v>
      </c>
      <c r="G114" s="254">
        <v>-604.6</v>
      </c>
      <c r="H114" s="254">
        <v>-661</v>
      </c>
      <c r="I114" s="254">
        <v>-697.2</v>
      </c>
      <c r="J114" s="254">
        <v>-728</v>
      </c>
      <c r="K114" s="254">
        <v>-759.7</v>
      </c>
      <c r="L114" s="254">
        <v>-779.5</v>
      </c>
      <c r="M114" s="254">
        <v>-802.3</v>
      </c>
      <c r="N114" s="254">
        <v>-826</v>
      </c>
      <c r="O114" s="254">
        <v>-847.7</v>
      </c>
      <c r="P114" s="254">
        <v>-863.6</v>
      </c>
      <c r="Q114" s="254">
        <v>-888</v>
      </c>
    </row>
    <row r="115" spans="1:17" s="257" customFormat="1" ht="15" customHeight="1">
      <c r="E115" s="255"/>
      <c r="F115" s="255"/>
      <c r="G115" s="256"/>
      <c r="H115" s="256"/>
      <c r="I115" s="256"/>
      <c r="J115" s="256"/>
      <c r="K115" s="256"/>
      <c r="L115" s="256"/>
      <c r="M115" s="256"/>
      <c r="N115" s="256"/>
      <c r="O115" s="256"/>
      <c r="P115" s="256"/>
      <c r="Q115" s="256"/>
    </row>
    <row r="116" spans="1:17" s="257" customFormat="1" ht="15" customHeight="1">
      <c r="A116" s="259" t="s">
        <v>241</v>
      </c>
      <c r="E116" s="255"/>
      <c r="F116" s="255"/>
      <c r="G116" s="256"/>
      <c r="H116" s="256"/>
      <c r="I116" s="256"/>
      <c r="J116" s="256"/>
      <c r="K116" s="256"/>
      <c r="L116" s="256"/>
      <c r="M116" s="256"/>
      <c r="N116" s="256"/>
      <c r="O116" s="256"/>
      <c r="P116" s="256"/>
      <c r="Q116" s="256"/>
    </row>
    <row r="117" spans="1:17" ht="15" customHeight="1">
      <c r="A117" s="257"/>
      <c r="B117" s="257" t="s">
        <v>229</v>
      </c>
      <c r="C117" s="257"/>
      <c r="D117" s="245" t="s">
        <v>172</v>
      </c>
      <c r="E117" s="253">
        <v>12475.3</v>
      </c>
      <c r="F117" s="253">
        <v>12807.1</v>
      </c>
      <c r="G117" s="254">
        <v>13198</v>
      </c>
      <c r="H117" s="254">
        <v>13539.8</v>
      </c>
      <c r="I117" s="254">
        <v>13772.1</v>
      </c>
      <c r="J117" s="254">
        <v>14010.9</v>
      </c>
      <c r="K117" s="254">
        <v>14288.6</v>
      </c>
      <c r="L117" s="254">
        <v>14580.7</v>
      </c>
      <c r="M117" s="254">
        <v>14890.7</v>
      </c>
      <c r="N117" s="254">
        <v>15186.8</v>
      </c>
      <c r="O117" s="254">
        <v>15487.2</v>
      </c>
      <c r="P117" s="254">
        <v>15796.1</v>
      </c>
      <c r="Q117" s="254">
        <v>16096.1</v>
      </c>
    </row>
    <row r="118" spans="1:17" ht="15" customHeight="1">
      <c r="A118" s="257"/>
      <c r="B118" s="257"/>
      <c r="C118" s="257"/>
      <c r="D118" s="257" t="s">
        <v>168</v>
      </c>
      <c r="E118" s="255">
        <v>2.5499999999999998</v>
      </c>
      <c r="F118" s="255">
        <v>2.6589999999999998</v>
      </c>
      <c r="G118" s="256">
        <v>3.0510000000000002</v>
      </c>
      <c r="H118" s="256">
        <v>2.59</v>
      </c>
      <c r="I118" s="256">
        <v>1.7150000000000001</v>
      </c>
      <c r="J118" s="256">
        <v>1.7330000000000001</v>
      </c>
      <c r="K118" s="256">
        <v>1.982</v>
      </c>
      <c r="L118" s="256">
        <v>2.044</v>
      </c>
      <c r="M118" s="256">
        <v>2.1259999999999999</v>
      </c>
      <c r="N118" s="256">
        <v>1.988</v>
      </c>
      <c r="O118" s="256">
        <v>1.9770000000000001</v>
      </c>
      <c r="P118" s="256">
        <v>1.994</v>
      </c>
      <c r="Q118" s="256">
        <v>1.899</v>
      </c>
    </row>
    <row r="119" spans="1:17" ht="15" customHeight="1">
      <c r="A119" s="257"/>
      <c r="B119" s="257" t="s">
        <v>230</v>
      </c>
      <c r="C119" s="257"/>
      <c r="D119" s="245" t="s">
        <v>172</v>
      </c>
      <c r="E119" s="253">
        <v>3158.1</v>
      </c>
      <c r="F119" s="253">
        <v>3329.8</v>
      </c>
      <c r="G119" s="254">
        <v>3482.3</v>
      </c>
      <c r="H119" s="254">
        <v>3576.1</v>
      </c>
      <c r="I119" s="254">
        <v>3662.6</v>
      </c>
      <c r="J119" s="254">
        <v>3738.5</v>
      </c>
      <c r="K119" s="254">
        <v>3795.3</v>
      </c>
      <c r="L119" s="254">
        <v>3874.4</v>
      </c>
      <c r="M119" s="254">
        <v>3956.8</v>
      </c>
      <c r="N119" s="254">
        <v>4031</v>
      </c>
      <c r="O119" s="254">
        <v>4118.1000000000004</v>
      </c>
      <c r="P119" s="254">
        <v>4208.3</v>
      </c>
      <c r="Q119" s="254">
        <v>4305.6000000000004</v>
      </c>
    </row>
    <row r="120" spans="1:17" ht="15" customHeight="1">
      <c r="A120" s="257"/>
      <c r="B120" s="257"/>
      <c r="C120" s="257"/>
      <c r="D120" s="257" t="s">
        <v>168</v>
      </c>
      <c r="E120" s="255">
        <v>3.8210000000000002</v>
      </c>
      <c r="F120" s="255">
        <v>5.4370000000000003</v>
      </c>
      <c r="G120" s="256">
        <v>4.5789999999999997</v>
      </c>
      <c r="H120" s="256">
        <v>2.6930000000000001</v>
      </c>
      <c r="I120" s="256">
        <v>2.419</v>
      </c>
      <c r="J120" s="256">
        <v>2.073</v>
      </c>
      <c r="K120" s="256">
        <v>1.5169999999999999</v>
      </c>
      <c r="L120" s="256">
        <v>2.085</v>
      </c>
      <c r="M120" s="256">
        <v>2.125</v>
      </c>
      <c r="N120" s="256">
        <v>1.8759999999999999</v>
      </c>
      <c r="O120" s="256">
        <v>2.16</v>
      </c>
      <c r="P120" s="256">
        <v>2.1880000000000002</v>
      </c>
      <c r="Q120" s="256">
        <v>2.3130000000000002</v>
      </c>
    </row>
    <row r="121" spans="1:17" ht="15" customHeight="1">
      <c r="A121" s="257"/>
      <c r="B121" s="257"/>
      <c r="C121" s="257" t="s">
        <v>231</v>
      </c>
      <c r="D121" s="245" t="s">
        <v>172</v>
      </c>
      <c r="E121" s="253">
        <v>2500</v>
      </c>
      <c r="F121" s="253">
        <v>2668.5</v>
      </c>
      <c r="G121" s="254">
        <v>2795.4</v>
      </c>
      <c r="H121" s="254">
        <v>2875.8</v>
      </c>
      <c r="I121" s="254">
        <v>2935.4</v>
      </c>
      <c r="J121" s="254">
        <v>2979.1</v>
      </c>
      <c r="K121" s="254">
        <v>3010.1</v>
      </c>
      <c r="L121" s="254">
        <v>3073.3</v>
      </c>
      <c r="M121" s="254">
        <v>3159.5</v>
      </c>
      <c r="N121" s="254">
        <v>3243.9</v>
      </c>
      <c r="O121" s="254">
        <v>3332</v>
      </c>
      <c r="P121" s="254">
        <v>3433.2</v>
      </c>
      <c r="Q121" s="254">
        <v>3546.8</v>
      </c>
    </row>
    <row r="122" spans="1:17" ht="15" customHeight="1">
      <c r="A122" s="257"/>
      <c r="B122" s="257"/>
      <c r="C122" s="257"/>
      <c r="D122" s="257" t="s">
        <v>168</v>
      </c>
      <c r="E122" s="255">
        <v>4.1379999999999999</v>
      </c>
      <c r="F122" s="255">
        <v>6.7380000000000004</v>
      </c>
      <c r="G122" s="256">
        <v>4.758</v>
      </c>
      <c r="H122" s="256">
        <v>2.8759999999999999</v>
      </c>
      <c r="I122" s="256">
        <v>2.069</v>
      </c>
      <c r="J122" s="256">
        <v>1.4910000000000001</v>
      </c>
      <c r="K122" s="256">
        <v>1.04</v>
      </c>
      <c r="L122" s="256">
        <v>2.0979999999999999</v>
      </c>
      <c r="M122" s="256">
        <v>2.806</v>
      </c>
      <c r="N122" s="256">
        <v>2.669</v>
      </c>
      <c r="O122" s="256">
        <v>2.7149999999999999</v>
      </c>
      <c r="P122" s="256">
        <v>3.0379999999999998</v>
      </c>
      <c r="Q122" s="256">
        <v>3.3069999999999999</v>
      </c>
    </row>
    <row r="123" spans="1:17" ht="15" customHeight="1">
      <c r="A123" s="257"/>
      <c r="B123" s="257"/>
      <c r="C123" s="257" t="s">
        <v>232</v>
      </c>
      <c r="D123" s="245" t="s">
        <v>172</v>
      </c>
      <c r="E123" s="253">
        <v>605.4</v>
      </c>
      <c r="F123" s="253">
        <v>614.6</v>
      </c>
      <c r="G123" s="254">
        <v>611.1</v>
      </c>
      <c r="H123" s="254">
        <v>639.4</v>
      </c>
      <c r="I123" s="254">
        <v>671.1</v>
      </c>
      <c r="J123" s="254">
        <v>700.6</v>
      </c>
      <c r="K123" s="254">
        <v>723.5</v>
      </c>
      <c r="L123" s="254">
        <v>734.4</v>
      </c>
      <c r="M123" s="254">
        <v>733</v>
      </c>
      <c r="N123" s="254">
        <v>733.4</v>
      </c>
      <c r="O123" s="254">
        <v>736.5</v>
      </c>
      <c r="P123" s="254">
        <v>731.4</v>
      </c>
      <c r="Q123" s="254">
        <v>727.6</v>
      </c>
    </row>
    <row r="124" spans="1:17" ht="15" customHeight="1">
      <c r="A124" s="257"/>
      <c r="B124" s="257"/>
      <c r="C124" s="257"/>
      <c r="D124" s="257" t="s">
        <v>168</v>
      </c>
      <c r="E124" s="255">
        <v>3.5</v>
      </c>
      <c r="F124" s="255">
        <v>1.528</v>
      </c>
      <c r="G124" s="256">
        <v>-0.57099999999999995</v>
      </c>
      <c r="H124" s="256">
        <v>4.6319999999999997</v>
      </c>
      <c r="I124" s="256">
        <v>4.9509999999999996</v>
      </c>
      <c r="J124" s="256">
        <v>4.4089999999999998</v>
      </c>
      <c r="K124" s="256">
        <v>3.2639999999999998</v>
      </c>
      <c r="L124" s="256">
        <v>1.5049999999999999</v>
      </c>
      <c r="M124" s="256">
        <v>-0.19600000000000001</v>
      </c>
      <c r="N124" s="256">
        <v>6.4000000000000001E-2</v>
      </c>
      <c r="O124" s="256">
        <v>0.41299999999999998</v>
      </c>
      <c r="P124" s="256">
        <v>-0.69299999999999995</v>
      </c>
      <c r="Q124" s="256">
        <v>-0.51600000000000001</v>
      </c>
    </row>
    <row r="125" spans="1:17" ht="15" customHeight="1">
      <c r="A125" s="257"/>
      <c r="B125" s="257"/>
      <c r="C125" s="257" t="s">
        <v>233</v>
      </c>
      <c r="D125" s="245" t="s">
        <v>172</v>
      </c>
      <c r="E125" s="253">
        <v>28.3</v>
      </c>
      <c r="F125" s="253">
        <v>24.1</v>
      </c>
      <c r="G125" s="254">
        <v>64.400000000000006</v>
      </c>
      <c r="H125" s="254">
        <v>45.9</v>
      </c>
      <c r="I125" s="254">
        <v>36.4</v>
      </c>
      <c r="J125" s="254">
        <v>34.200000000000003</v>
      </c>
      <c r="K125" s="254">
        <v>33</v>
      </c>
      <c r="L125" s="254">
        <v>39.5</v>
      </c>
      <c r="M125" s="254">
        <v>43.6</v>
      </c>
      <c r="N125" s="254">
        <v>38.9</v>
      </c>
      <c r="O125" s="254">
        <v>40.9</v>
      </c>
      <c r="P125" s="254">
        <v>45.2</v>
      </c>
      <c r="Q125" s="254">
        <v>44.2</v>
      </c>
    </row>
    <row r="126" spans="1:17" ht="15" customHeight="1">
      <c r="A126" s="257"/>
      <c r="B126" s="257" t="s">
        <v>234</v>
      </c>
      <c r="C126" s="257"/>
      <c r="D126" s="245" t="s">
        <v>172</v>
      </c>
      <c r="E126" s="253">
        <v>3129.3</v>
      </c>
      <c r="F126" s="253">
        <v>3164.1</v>
      </c>
      <c r="G126" s="254">
        <v>3239.6</v>
      </c>
      <c r="H126" s="254">
        <v>3216</v>
      </c>
      <c r="I126" s="254">
        <v>3223.5</v>
      </c>
      <c r="J126" s="254">
        <v>3234.6</v>
      </c>
      <c r="K126" s="254">
        <v>3247.7</v>
      </c>
      <c r="L126" s="254">
        <v>3263.8</v>
      </c>
      <c r="M126" s="254">
        <v>3279.1</v>
      </c>
      <c r="N126" s="254">
        <v>3293.5</v>
      </c>
      <c r="O126" s="254">
        <v>3308.7</v>
      </c>
      <c r="P126" s="254">
        <v>3324.9</v>
      </c>
      <c r="Q126" s="254">
        <v>3340.1</v>
      </c>
    </row>
    <row r="127" spans="1:17" ht="15" customHeight="1">
      <c r="A127" s="257"/>
      <c r="B127" s="257"/>
      <c r="C127" s="257"/>
      <c r="D127" s="257" t="s">
        <v>168</v>
      </c>
      <c r="E127" s="255">
        <v>0.123</v>
      </c>
      <c r="F127" s="255">
        <v>1.113</v>
      </c>
      <c r="G127" s="256">
        <v>2.387</v>
      </c>
      <c r="H127" s="256">
        <v>-0.72799999999999998</v>
      </c>
      <c r="I127" s="256">
        <v>0.23200000000000001</v>
      </c>
      <c r="J127" s="256">
        <v>0.34399999999999997</v>
      </c>
      <c r="K127" s="256">
        <v>0.40500000000000003</v>
      </c>
      <c r="L127" s="256">
        <v>0.495</v>
      </c>
      <c r="M127" s="256">
        <v>0.46800000000000003</v>
      </c>
      <c r="N127" s="256">
        <v>0.44</v>
      </c>
      <c r="O127" s="256">
        <v>0.46100000000000002</v>
      </c>
      <c r="P127" s="256">
        <v>0.48899999999999999</v>
      </c>
      <c r="Q127" s="256">
        <v>0.45700000000000002</v>
      </c>
    </row>
    <row r="128" spans="1:17" ht="15" customHeight="1">
      <c r="A128" s="257"/>
      <c r="B128" s="257"/>
      <c r="C128" s="257" t="s">
        <v>235</v>
      </c>
      <c r="D128" s="245" t="s">
        <v>172</v>
      </c>
      <c r="E128" s="253">
        <v>1192.5999999999999</v>
      </c>
      <c r="F128" s="253">
        <v>1219.2</v>
      </c>
      <c r="G128" s="254">
        <v>1265.4000000000001</v>
      </c>
      <c r="H128" s="254">
        <v>1219.0999999999999</v>
      </c>
      <c r="I128" s="254">
        <v>1208.5</v>
      </c>
      <c r="J128" s="254">
        <v>1202.2</v>
      </c>
      <c r="K128" s="254">
        <v>1198.5999999999999</v>
      </c>
      <c r="L128" s="254">
        <v>1199.5999999999999</v>
      </c>
      <c r="M128" s="254">
        <v>1201.2</v>
      </c>
      <c r="N128" s="254">
        <v>1203.3</v>
      </c>
      <c r="O128" s="254">
        <v>1207.3</v>
      </c>
      <c r="P128" s="254">
        <v>1213.5</v>
      </c>
      <c r="Q128" s="254">
        <v>1220.7</v>
      </c>
    </row>
    <row r="129" spans="1:23" ht="15" customHeight="1">
      <c r="A129" s="257"/>
      <c r="B129" s="257"/>
      <c r="C129" s="257"/>
      <c r="D129" s="257" t="s">
        <v>168</v>
      </c>
      <c r="E129" s="255">
        <v>0.44600000000000001</v>
      </c>
      <c r="F129" s="255">
        <v>2.2320000000000002</v>
      </c>
      <c r="G129" s="256">
        <v>3.7890000000000001</v>
      </c>
      <c r="H129" s="256">
        <v>-3.6579999999999999</v>
      </c>
      <c r="I129" s="256">
        <v>-0.876</v>
      </c>
      <c r="J129" s="256">
        <v>-0.51900000000000002</v>
      </c>
      <c r="K129" s="256">
        <v>-0.29599999999999999</v>
      </c>
      <c r="L129" s="256">
        <v>8.3000000000000004E-2</v>
      </c>
      <c r="M129" s="256">
        <v>0.13200000000000001</v>
      </c>
      <c r="N129" s="256">
        <v>0.17699999999999999</v>
      </c>
      <c r="O129" s="256">
        <v>0.33100000000000002</v>
      </c>
      <c r="P129" s="256">
        <v>0.51100000000000001</v>
      </c>
      <c r="Q129" s="256">
        <v>0.59499999999999997</v>
      </c>
    </row>
    <row r="130" spans="1:23" ht="15" customHeight="1">
      <c r="A130" s="257"/>
      <c r="B130" s="257"/>
      <c r="C130" s="257" t="s">
        <v>236</v>
      </c>
      <c r="D130" s="245" t="s">
        <v>172</v>
      </c>
      <c r="E130" s="253">
        <v>1934.9</v>
      </c>
      <c r="F130" s="253">
        <v>1943.6</v>
      </c>
      <c r="G130" s="254">
        <v>1973.7</v>
      </c>
      <c r="H130" s="254">
        <v>1994.2</v>
      </c>
      <c r="I130" s="254">
        <v>2011.4</v>
      </c>
      <c r="J130" s="254">
        <v>2028</v>
      </c>
      <c r="K130" s="254">
        <v>2044</v>
      </c>
      <c r="L130" s="254">
        <v>2058.6</v>
      </c>
      <c r="M130" s="254">
        <v>2071.9</v>
      </c>
      <c r="N130" s="254">
        <v>2083.8000000000002</v>
      </c>
      <c r="O130" s="254">
        <v>2094.8000000000002</v>
      </c>
      <c r="P130" s="254">
        <v>2104.8000000000002</v>
      </c>
      <c r="Q130" s="254">
        <v>2113</v>
      </c>
    </row>
    <row r="131" spans="1:23" ht="15" customHeight="1">
      <c r="A131" s="257"/>
      <c r="B131" s="257"/>
      <c r="C131" s="257"/>
      <c r="D131" s="257" t="s">
        <v>168</v>
      </c>
      <c r="E131" s="255">
        <v>-7.1999999999999995E-2</v>
      </c>
      <c r="F131" s="255">
        <v>0.44900000000000001</v>
      </c>
      <c r="G131" s="256">
        <v>1.55</v>
      </c>
      <c r="H131" s="256">
        <v>1.0369999999999999</v>
      </c>
      <c r="I131" s="256">
        <v>0.86499999999999999</v>
      </c>
      <c r="J131" s="256">
        <v>0.82299999999999995</v>
      </c>
      <c r="K131" s="256">
        <v>0.78800000000000003</v>
      </c>
      <c r="L131" s="256">
        <v>0.71399999999999997</v>
      </c>
      <c r="M131" s="256">
        <v>0.64400000000000002</v>
      </c>
      <c r="N131" s="256">
        <v>0.57599999999999996</v>
      </c>
      <c r="O131" s="256">
        <v>0.52700000000000002</v>
      </c>
      <c r="P131" s="256">
        <v>0.47699999999999998</v>
      </c>
      <c r="Q131" s="256">
        <v>0.38700000000000001</v>
      </c>
    </row>
    <row r="132" spans="1:23" ht="15" customHeight="1">
      <c r="A132" s="257"/>
      <c r="B132" s="257" t="s">
        <v>237</v>
      </c>
      <c r="C132" s="257"/>
      <c r="D132" s="245" t="s">
        <v>172</v>
      </c>
      <c r="E132" s="253">
        <v>-843.1</v>
      </c>
      <c r="F132" s="253">
        <v>-897.1</v>
      </c>
      <c r="G132" s="254">
        <v>-994.9</v>
      </c>
      <c r="H132" s="254">
        <v>-1022.8</v>
      </c>
      <c r="I132" s="254">
        <v>-1036.4000000000001</v>
      </c>
      <c r="J132" s="254">
        <v>-1053.3</v>
      </c>
      <c r="K132" s="254">
        <v>-1074.5999999999999</v>
      </c>
      <c r="L132" s="254">
        <v>-1097.9000000000001</v>
      </c>
      <c r="M132" s="254">
        <v>-1127</v>
      </c>
      <c r="N132" s="254">
        <v>-1156.5</v>
      </c>
      <c r="O132" s="254">
        <v>-1177.3</v>
      </c>
      <c r="P132" s="254">
        <v>-1192.5999999999999</v>
      </c>
      <c r="Q132" s="254">
        <v>-1216.2</v>
      </c>
    </row>
    <row r="133" spans="1:23" ht="15" customHeight="1">
      <c r="A133" s="257"/>
      <c r="B133" s="257"/>
      <c r="C133" s="257" t="s">
        <v>238</v>
      </c>
      <c r="D133" s="245" t="s">
        <v>172</v>
      </c>
      <c r="E133" s="253">
        <v>2422.1999999999998</v>
      </c>
      <c r="F133" s="253">
        <v>2533.4</v>
      </c>
      <c r="G133" s="254">
        <v>2571.6</v>
      </c>
      <c r="H133" s="254">
        <v>2653</v>
      </c>
      <c r="I133" s="254">
        <v>2744</v>
      </c>
      <c r="J133" s="254">
        <v>2835</v>
      </c>
      <c r="K133" s="254">
        <v>2925.7</v>
      </c>
      <c r="L133" s="254">
        <v>3017.2</v>
      </c>
      <c r="M133" s="254">
        <v>3111.5</v>
      </c>
      <c r="N133" s="254">
        <v>3207.8</v>
      </c>
      <c r="O133" s="254">
        <v>3307.5</v>
      </c>
      <c r="P133" s="254">
        <v>3410.4</v>
      </c>
      <c r="Q133" s="254">
        <v>3516.8</v>
      </c>
    </row>
    <row r="134" spans="1:23" ht="15" customHeight="1">
      <c r="A134" s="257"/>
      <c r="B134" s="257"/>
      <c r="C134" s="257"/>
      <c r="D134" s="257" t="s">
        <v>168</v>
      </c>
      <c r="E134" s="255">
        <v>2.048</v>
      </c>
      <c r="F134" s="255">
        <v>4.593</v>
      </c>
      <c r="G134" s="256">
        <v>1.5089999999999999</v>
      </c>
      <c r="H134" s="256">
        <v>3.1619999999999999</v>
      </c>
      <c r="I134" s="256">
        <v>3.43</v>
      </c>
      <c r="J134" s="256">
        <v>3.3180000000000001</v>
      </c>
      <c r="K134" s="256">
        <v>3.198</v>
      </c>
      <c r="L134" s="256">
        <v>3.1280000000000001</v>
      </c>
      <c r="M134" s="256">
        <v>3.1219999999999999</v>
      </c>
      <c r="N134" s="256">
        <v>3.097</v>
      </c>
      <c r="O134" s="256">
        <v>3.1080000000000001</v>
      </c>
      <c r="P134" s="256">
        <v>3.1080000000000001</v>
      </c>
      <c r="Q134" s="256">
        <v>3.12</v>
      </c>
    </row>
    <row r="135" spans="1:23" ht="15" customHeight="1">
      <c r="A135" s="257"/>
      <c r="B135" s="257"/>
      <c r="C135" s="257" t="s">
        <v>239</v>
      </c>
      <c r="D135" s="245" t="s">
        <v>172</v>
      </c>
      <c r="E135" s="253">
        <v>3265.2</v>
      </c>
      <c r="F135" s="253">
        <v>3430.5</v>
      </c>
      <c r="G135" s="254">
        <v>3566.6</v>
      </c>
      <c r="H135" s="254">
        <v>3675.8</v>
      </c>
      <c r="I135" s="254">
        <v>3780.4</v>
      </c>
      <c r="J135" s="254">
        <v>3888.3</v>
      </c>
      <c r="K135" s="254">
        <v>4000.3</v>
      </c>
      <c r="L135" s="254">
        <v>4115.2</v>
      </c>
      <c r="M135" s="254">
        <v>4238.5</v>
      </c>
      <c r="N135" s="254">
        <v>4364.3999999999996</v>
      </c>
      <c r="O135" s="254">
        <v>4484.8999999999996</v>
      </c>
      <c r="P135" s="254">
        <v>4603</v>
      </c>
      <c r="Q135" s="254">
        <v>4733</v>
      </c>
    </row>
    <row r="136" spans="1:23" ht="15" customHeight="1">
      <c r="A136" s="263"/>
      <c r="B136" s="263"/>
      <c r="C136" s="263"/>
      <c r="D136" s="263" t="s">
        <v>168</v>
      </c>
      <c r="E136" s="264">
        <v>3.9740000000000002</v>
      </c>
      <c r="F136" s="264">
        <v>5.0609999999999999</v>
      </c>
      <c r="G136" s="265">
        <v>3.9670000000000001</v>
      </c>
      <c r="H136" s="265">
        <v>3.0609999999999999</v>
      </c>
      <c r="I136" s="265">
        <v>2.847</v>
      </c>
      <c r="J136" s="265">
        <v>2.8530000000000002</v>
      </c>
      <c r="K136" s="265">
        <v>2.88</v>
      </c>
      <c r="L136" s="265">
        <v>2.871</v>
      </c>
      <c r="M136" s="265">
        <v>2.996</v>
      </c>
      <c r="N136" s="265">
        <v>2.97</v>
      </c>
      <c r="O136" s="265">
        <v>2.76</v>
      </c>
      <c r="P136" s="265">
        <v>2.633</v>
      </c>
      <c r="Q136" s="265">
        <v>2.8250000000000002</v>
      </c>
    </row>
    <row r="137" spans="1:23" s="250" customFormat="1" ht="15" customHeight="1">
      <c r="A137" s="261"/>
      <c r="E137" s="255"/>
      <c r="F137" s="275"/>
      <c r="G137" s="255"/>
      <c r="H137" s="255"/>
      <c r="I137" s="255"/>
      <c r="J137" s="255"/>
      <c r="K137" s="255"/>
      <c r="L137" s="255"/>
      <c r="M137" s="255"/>
      <c r="N137" s="255"/>
      <c r="O137" s="255"/>
      <c r="P137" s="255"/>
      <c r="Q137" s="255"/>
    </row>
    <row r="138" spans="1:23" s="250" customFormat="1" ht="14.25">
      <c r="A138" s="261" t="s">
        <v>242</v>
      </c>
      <c r="E138" s="255"/>
      <c r="F138" s="24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</row>
    <row r="139" spans="1:23" s="250" customFormat="1" ht="31.5" customHeight="1">
      <c r="A139" s="298" t="s">
        <v>243</v>
      </c>
      <c r="B139" s="298"/>
      <c r="C139" s="298"/>
      <c r="D139" s="298"/>
      <c r="E139" s="255"/>
      <c r="F139" s="245"/>
      <c r="G139" s="255"/>
      <c r="H139" s="255"/>
      <c r="I139" s="255"/>
      <c r="J139" s="255"/>
      <c r="K139" s="255"/>
      <c r="L139" s="255"/>
      <c r="M139" s="255"/>
      <c r="N139" s="255"/>
      <c r="O139" s="255"/>
      <c r="P139" s="255"/>
      <c r="Q139" s="255"/>
      <c r="R139" s="245"/>
      <c r="S139" s="245"/>
      <c r="T139" s="245"/>
      <c r="U139" s="245"/>
      <c r="V139" s="245"/>
      <c r="W139" s="245"/>
    </row>
    <row r="140" spans="1:23" ht="31.5" customHeight="1">
      <c r="A140" s="266" t="s">
        <v>244</v>
      </c>
      <c r="B140" s="271"/>
      <c r="C140" s="271"/>
      <c r="D140" s="271"/>
      <c r="E140" s="255"/>
      <c r="G140" s="255"/>
      <c r="H140" s="255"/>
      <c r="I140" s="255"/>
      <c r="J140" s="255"/>
      <c r="K140" s="255"/>
      <c r="L140" s="255"/>
      <c r="M140" s="255"/>
      <c r="N140" s="255"/>
      <c r="O140" s="255"/>
      <c r="P140" s="255"/>
      <c r="Q140" s="255"/>
      <c r="R140" s="271"/>
      <c r="S140" s="271"/>
      <c r="T140" s="271"/>
      <c r="U140" s="271"/>
      <c r="V140" s="271"/>
      <c r="W140" s="271"/>
    </row>
    <row r="141" spans="1:23" ht="15" customHeight="1">
      <c r="A141" s="249"/>
      <c r="B141" s="267"/>
      <c r="C141" s="249"/>
      <c r="D141" s="249"/>
      <c r="E141" s="264"/>
      <c r="F141" s="249"/>
      <c r="G141" s="264"/>
      <c r="H141" s="264"/>
      <c r="I141" s="264"/>
      <c r="J141" s="264"/>
      <c r="K141" s="264"/>
      <c r="L141" s="264"/>
      <c r="M141" s="264"/>
      <c r="N141" s="264"/>
      <c r="O141" s="264"/>
      <c r="P141" s="264"/>
      <c r="Q141" s="264"/>
      <c r="R141" s="250"/>
      <c r="S141" s="250"/>
      <c r="T141" s="250"/>
      <c r="U141" s="250"/>
      <c r="V141" s="250"/>
      <c r="W141" s="250"/>
    </row>
    <row r="142" spans="1:23" ht="15" customHeight="1">
      <c r="E142" s="272"/>
      <c r="G142" s="272"/>
      <c r="H142" s="272"/>
      <c r="I142" s="272"/>
      <c r="J142" s="272"/>
      <c r="K142" s="272"/>
      <c r="L142" s="272"/>
      <c r="M142" s="272"/>
      <c r="N142" s="272"/>
      <c r="O142" s="272"/>
      <c r="P142" s="272"/>
      <c r="Q142" s="272"/>
    </row>
    <row r="143" spans="1:23" ht="15" customHeight="1">
      <c r="A143" s="300" t="s">
        <v>245</v>
      </c>
      <c r="B143" s="301"/>
      <c r="C143" s="301"/>
      <c r="E143" s="272"/>
      <c r="G143" s="272"/>
      <c r="H143" s="272"/>
      <c r="I143" s="272"/>
      <c r="J143" s="272"/>
      <c r="K143" s="272"/>
      <c r="L143" s="272"/>
      <c r="M143" s="272"/>
      <c r="N143" s="272"/>
      <c r="O143" s="272"/>
      <c r="P143" s="272"/>
      <c r="Q143" s="272"/>
    </row>
    <row r="144" spans="1:23" ht="15" customHeight="1">
      <c r="E144" s="272"/>
      <c r="G144" s="272"/>
      <c r="H144" s="272"/>
      <c r="I144" s="272"/>
      <c r="J144" s="272"/>
      <c r="K144" s="272"/>
      <c r="L144" s="272"/>
      <c r="M144" s="272"/>
      <c r="N144" s="272"/>
      <c r="O144" s="272"/>
      <c r="P144" s="272"/>
      <c r="Q144" s="272"/>
    </row>
    <row r="145" spans="5:17" ht="15" customHeight="1">
      <c r="E145" s="272"/>
      <c r="G145" s="272"/>
      <c r="H145" s="272"/>
      <c r="I145" s="272"/>
      <c r="J145" s="272"/>
      <c r="K145" s="272"/>
      <c r="L145" s="272"/>
      <c r="M145" s="272"/>
      <c r="N145" s="272"/>
      <c r="O145" s="272"/>
      <c r="P145" s="272"/>
      <c r="Q145" s="272"/>
    </row>
    <row r="146" spans="5:17" ht="15" customHeight="1">
      <c r="E146" s="272"/>
      <c r="G146" s="272"/>
      <c r="H146" s="272"/>
      <c r="I146" s="272"/>
      <c r="J146" s="272"/>
      <c r="K146" s="272"/>
      <c r="L146" s="272"/>
      <c r="M146" s="272"/>
      <c r="N146" s="272"/>
      <c r="O146" s="272"/>
      <c r="P146" s="272"/>
      <c r="Q146" s="272"/>
    </row>
    <row r="147" spans="5:17" ht="15" customHeight="1">
      <c r="E147" s="261"/>
      <c r="G147" s="261"/>
      <c r="H147" s="261"/>
      <c r="I147" s="261"/>
      <c r="J147" s="261"/>
      <c r="K147" s="261"/>
      <c r="L147" s="261"/>
      <c r="M147" s="261"/>
      <c r="N147" s="261"/>
      <c r="O147" s="261"/>
      <c r="P147" s="261"/>
      <c r="Q147" s="261"/>
    </row>
    <row r="148" spans="5:17" ht="15" customHeight="1">
      <c r="E148" s="250"/>
      <c r="G148" s="250"/>
      <c r="H148" s="250"/>
      <c r="I148" s="250"/>
      <c r="J148" s="250"/>
      <c r="K148" s="250"/>
      <c r="L148" s="250"/>
      <c r="M148" s="250"/>
      <c r="N148" s="250"/>
      <c r="O148" s="250"/>
      <c r="P148" s="250"/>
      <c r="Q148" s="250"/>
    </row>
    <row r="149" spans="5:17" ht="15" customHeight="1">
      <c r="E149" s="275"/>
      <c r="G149" s="275"/>
      <c r="H149" s="275"/>
      <c r="I149" s="275"/>
      <c r="J149" s="275"/>
      <c r="K149" s="275"/>
      <c r="L149" s="275"/>
      <c r="M149" s="275"/>
      <c r="N149" s="275"/>
      <c r="O149" s="275"/>
      <c r="P149" s="275"/>
      <c r="Q149" s="275"/>
    </row>
  </sheetData>
  <mergeCells count="3">
    <mergeCell ref="A4:D4"/>
    <mergeCell ref="A139:D139"/>
    <mergeCell ref="A143:C143"/>
  </mergeCells>
  <hyperlinks>
    <hyperlink ref="A2" r:id="rId1"/>
    <hyperlink ref="A143" location="Contents!A1" display="Back to Table of Contents"/>
  </hyperlinks>
  <pageMargins left="0.75" right="0.75" top="1" bottom="1" header="0.5" footer="0.5"/>
  <pageSetup scale="60" orientation="landscape" r:id="rId2"/>
  <headerFooter alignWithMargins="0">
    <oddHeader>&amp;RWorkpaper JO-11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11</vt:i4>
      </vt:variant>
    </vt:vector>
  </HeadingPairs>
  <TitlesOfParts>
    <vt:vector size="19" baseType="lpstr">
      <vt:lpstr>SelCrit&amp;Growth</vt:lpstr>
      <vt:lpstr>AvgStockPrice</vt:lpstr>
      <vt:lpstr>Div1calc</vt:lpstr>
      <vt:lpstr>Multi-Stage DCF</vt:lpstr>
      <vt:lpstr>Contents</vt:lpstr>
      <vt:lpstr>1. Quarterly</vt:lpstr>
      <vt:lpstr>2. Calendar Year</vt:lpstr>
      <vt:lpstr>3. Fiscal Year</vt:lpstr>
      <vt:lpstr>_DIV1</vt:lpstr>
      <vt:lpstr>COMPS</vt:lpstr>
      <vt:lpstr>'1. Quarterly'!Print_Area</vt:lpstr>
      <vt:lpstr>'2. Calendar Year'!Print_Area</vt:lpstr>
      <vt:lpstr>'3. Fiscal Year'!Print_Area</vt:lpstr>
      <vt:lpstr>AvgStockPrice!Print_Area</vt:lpstr>
      <vt:lpstr>Div1calc!Print_Area</vt:lpstr>
      <vt:lpstr>'Multi-Stage DCF'!Print_Area</vt:lpstr>
      <vt:lpstr>'SelCrit&amp;Growth'!Print_Area</vt:lpstr>
      <vt:lpstr>'1. Quarterly'!Print_Titles</vt:lpstr>
      <vt:lpstr>STOCKPRICEAVG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2019-06-11T23:01:12Z</dcterms:created>
  <dcterms:modified xsi:type="dcterms:W3CDTF">2019-06-13T17:03:27Z</dcterms:modified>
</cp:coreProperties>
</file>